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ina Barbara\AppData\Local\Microsoft\Windows\INetCache\Content.Outlook\V3NM3SHG\"/>
    </mc:Choice>
  </mc:AlternateContent>
  <xr:revisionPtr revIDLastSave="0" documentId="13_ncr:1_{A73DE07F-DAFC-41E6-8A27-7C4253743EE2}" xr6:coauthVersionLast="47" xr6:coauthVersionMax="47" xr10:uidLastSave="{00000000-0000-0000-0000-000000000000}"/>
  <bookViews>
    <workbookView xWindow="-120" yWindow="-120" windowWidth="29040" windowHeight="15840" activeTab="2" xr2:uid="{D021BA84-0D8B-4E0F-80B9-793E43AE6677}"/>
  </bookViews>
  <sheets>
    <sheet name="ODKUPI" sheetId="1" r:id="rId1"/>
    <sheet name="PRODAJA" sheetId="2" r:id="rId2"/>
    <sheet name="stavbna pravica" sheetId="4" r:id="rId3"/>
    <sheet name="prodaja premičnin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0" i="1" l="1"/>
  <c r="H365" i="1"/>
  <c r="H367" i="1"/>
  <c r="H366" i="1"/>
  <c r="H368" i="1"/>
  <c r="H364" i="1"/>
  <c r="H185" i="1"/>
  <c r="H184" i="1"/>
  <c r="G30" i="6"/>
  <c r="H138" i="1"/>
  <c r="H158" i="1"/>
  <c r="H50" i="1"/>
  <c r="H49" i="1"/>
  <c r="G70" i="2"/>
  <c r="G65" i="2"/>
  <c r="G54" i="2" l="1"/>
  <c r="G46" i="2"/>
  <c r="G45" i="2"/>
  <c r="G44" i="2"/>
  <c r="G42" i="2"/>
  <c r="G36" i="2"/>
  <c r="G35" i="2"/>
  <c r="G34" i="2"/>
  <c r="G32" i="2"/>
  <c r="G31" i="2"/>
  <c r="G30" i="2"/>
  <c r="G14" i="2"/>
  <c r="G13" i="2"/>
  <c r="G12" i="2"/>
  <c r="G11" i="2"/>
  <c r="H64" i="1"/>
  <c r="H65" i="1"/>
  <c r="H66" i="1"/>
  <c r="H67" i="1"/>
  <c r="H68" i="1"/>
  <c r="H69" i="1"/>
  <c r="H362" i="1"/>
  <c r="H363" i="1"/>
  <c r="H360" i="1"/>
  <c r="H361" i="1"/>
  <c r="H182" i="1"/>
  <c r="H183" i="1"/>
  <c r="H180" i="1"/>
  <c r="H181" i="1"/>
  <c r="H171" i="1"/>
  <c r="H172" i="1"/>
  <c r="H173" i="1"/>
  <c r="H174" i="1"/>
  <c r="H175" i="1"/>
  <c r="H176" i="1"/>
  <c r="H177" i="1"/>
  <c r="H178" i="1"/>
  <c r="H179" i="1"/>
  <c r="H159" i="1"/>
  <c r="H160" i="1"/>
  <c r="H161" i="1"/>
  <c r="H299" i="1"/>
  <c r="H35" i="1"/>
  <c r="H36" i="1"/>
  <c r="H39" i="1"/>
  <c r="H40" i="1"/>
  <c r="H41" i="1"/>
  <c r="H42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7" i="1"/>
  <c r="H8" i="1"/>
  <c r="H297" i="1"/>
  <c r="H169" i="1"/>
  <c r="H170" i="1"/>
  <c r="H359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165" i="1"/>
  <c r="H317" i="1"/>
  <c r="H318" i="1"/>
  <c r="H314" i="1"/>
  <c r="H315" i="1"/>
  <c r="H316" i="1"/>
  <c r="H168" i="1"/>
  <c r="H167" i="1"/>
  <c r="H164" i="1"/>
  <c r="H166" i="1"/>
  <c r="H163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132" i="1"/>
  <c r="H131" i="1"/>
  <c r="H130" i="1"/>
  <c r="H129" i="1"/>
  <c r="H128" i="1"/>
  <c r="H127" i="1"/>
  <c r="H126" i="1"/>
  <c r="H125" i="1"/>
  <c r="H124" i="1"/>
  <c r="H123" i="1"/>
  <c r="H135" i="1"/>
  <c r="H122" i="1"/>
  <c r="H121" i="1"/>
  <c r="H120" i="1"/>
  <c r="H90" i="1"/>
  <c r="H47" i="1"/>
  <c r="H46" i="1"/>
  <c r="H119" i="1"/>
  <c r="H118" i="1"/>
  <c r="H117" i="1"/>
  <c r="H116" i="1"/>
  <c r="H115" i="1"/>
  <c r="H114" i="1"/>
  <c r="H45" i="1"/>
  <c r="H311" i="1"/>
  <c r="H113" i="1"/>
  <c r="H112" i="1"/>
  <c r="H44" i="1"/>
  <c r="H111" i="1"/>
  <c r="H313" i="1"/>
  <c r="H312" i="1"/>
  <c r="H110" i="1"/>
  <c r="H48" i="1"/>
  <c r="H109" i="1"/>
  <c r="H137" i="1"/>
  <c r="H108" i="1"/>
  <c r="H139" i="1"/>
  <c r="H43" i="1"/>
  <c r="H310" i="1"/>
  <c r="H107" i="1"/>
  <c r="H309" i="1"/>
  <c r="H308" i="1"/>
  <c r="H307" i="1"/>
  <c r="H133" i="1"/>
  <c r="H306" i="1"/>
  <c r="H106" i="1"/>
  <c r="H105" i="1"/>
  <c r="H305" i="1"/>
  <c r="H304" i="1"/>
  <c r="H303" i="1"/>
  <c r="H302" i="1"/>
  <c r="H136" i="1"/>
  <c r="H104" i="1"/>
  <c r="H103" i="1"/>
  <c r="H300" i="1"/>
  <c r="H134" i="1"/>
  <c r="H30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95" i="1"/>
  <c r="H94" i="1"/>
  <c r="H140" i="1"/>
  <c r="H102" i="1"/>
  <c r="H101" i="1"/>
  <c r="H153" i="1"/>
  <c r="H154" i="1"/>
  <c r="H155" i="1"/>
  <c r="H156" i="1"/>
  <c r="H157" i="1"/>
  <c r="H77" i="1"/>
  <c r="H61" i="1"/>
  <c r="H152" i="1"/>
  <c r="H151" i="1"/>
  <c r="H147" i="1"/>
  <c r="H146" i="1"/>
  <c r="H150" i="1"/>
  <c r="H148" i="1"/>
  <c r="H149" i="1"/>
  <c r="H145" i="1"/>
  <c r="H143" i="1"/>
  <c r="H142" i="1"/>
  <c r="H141" i="1"/>
  <c r="H98" i="1"/>
  <c r="H92" i="1"/>
  <c r="H91" i="1"/>
  <c r="H89" i="1"/>
  <c r="H73" i="1"/>
  <c r="H87" i="1"/>
  <c r="H78" i="1"/>
  <c r="H86" i="1"/>
  <c r="H85" i="1"/>
  <c r="H84" i="1"/>
  <c r="H76" i="1"/>
  <c r="H81" i="1"/>
  <c r="H97" i="1"/>
  <c r="H79" i="1"/>
  <c r="H83" i="1"/>
  <c r="H80" i="1"/>
  <c r="H74" i="1"/>
  <c r="H75" i="1"/>
  <c r="H72" i="1"/>
  <c r="H71" i="1"/>
  <c r="H70" i="1"/>
  <c r="H82" i="1"/>
  <c r="H88" i="1"/>
  <c r="H96" i="1"/>
  <c r="H93" i="1"/>
  <c r="H63" i="1"/>
  <c r="H62" i="1"/>
  <c r="H59" i="1"/>
  <c r="H58" i="1"/>
  <c r="H60" i="1"/>
  <c r="H57" i="1"/>
  <c r="H56" i="1"/>
  <c r="H55" i="1"/>
  <c r="H54" i="1"/>
  <c r="H53" i="1"/>
  <c r="H52" i="1"/>
  <c r="G75" i="2" l="1"/>
</calcChain>
</file>

<file path=xl/sharedStrings.xml><?xml version="1.0" encoding="utf-8"?>
<sst xmlns="http://schemas.openxmlformats.org/spreadsheetml/2006/main" count="2240" uniqueCount="541">
  <si>
    <t>Obrazec št. 1: NAČRT PRIDOBIVANJA NEPREMIČNEGA PREMOŽENJA</t>
  </si>
  <si>
    <t>(ODKUPI)</t>
  </si>
  <si>
    <t>Obrazec št. 2a: NAČRT RAZPOLAGANJA Z ZEMLJIŠČI</t>
  </si>
  <si>
    <t>(PRODAJA)</t>
  </si>
  <si>
    <t>Obrazec št. 2c: NAČRT RAZPOLAGANJA Z ZEMLJIŠČI S STAVBO</t>
  </si>
  <si>
    <t>(zemljišča s stavbo)</t>
  </si>
  <si>
    <t>Obrazec št. 4: NAČRT RAZPOLAGANJA S PREMIČNIM PREMOŽENJEM</t>
  </si>
  <si>
    <t>(prodaja premičnin)</t>
  </si>
  <si>
    <t>ZAPOREDNA ŠTEVILKA</t>
  </si>
  <si>
    <t>UPRAVLJAVEC</t>
  </si>
  <si>
    <t>SAMOUPRAVNA LOKALNA SKUPNOST</t>
  </si>
  <si>
    <t>PREDVIDENA SREDSTVA</t>
  </si>
  <si>
    <t>Bodoči lastnik: OBČINA BOVEC</t>
  </si>
  <si>
    <t>ZEMLJIŠČE</t>
  </si>
  <si>
    <t>Občina Bovec</t>
  </si>
  <si>
    <t>2203 - Trenta leva</t>
  </si>
  <si>
    <t>421/96</t>
  </si>
  <si>
    <t>421/98</t>
  </si>
  <si>
    <t>433/5</t>
  </si>
  <si>
    <t>421/100</t>
  </si>
  <si>
    <t>432/4</t>
  </si>
  <si>
    <t>432/6</t>
  </si>
  <si>
    <t>Agrarna skupnost Trenta</t>
  </si>
  <si>
    <t>435/8</t>
  </si>
  <si>
    <t>421/102</t>
  </si>
  <si>
    <t>421/111</t>
  </si>
  <si>
    <t>421/104</t>
  </si>
  <si>
    <t>421/106</t>
  </si>
  <si>
    <t>421/108</t>
  </si>
  <si>
    <t>VRSTA NEPREMIČNINE</t>
  </si>
  <si>
    <t>ŠIFRA IN IME KATASTRSKE OBČINE</t>
  </si>
  <si>
    <t>PARCELNA ŠTEVILKA</t>
  </si>
  <si>
    <t>OKVIRNA POVRŠINA NEPREMIČNINE (v m2)</t>
  </si>
  <si>
    <t>2211 - Čezsoča</t>
  </si>
  <si>
    <t>2930/13</t>
  </si>
  <si>
    <t>2930/11</t>
  </si>
  <si>
    <t>2848/7</t>
  </si>
  <si>
    <t>2996/8</t>
  </si>
  <si>
    <t>2900/1</t>
  </si>
  <si>
    <t>2848/9</t>
  </si>
  <si>
    <t>2892/1</t>
  </si>
  <si>
    <t>2991/8</t>
  </si>
  <si>
    <t>2886/1</t>
  </si>
  <si>
    <t>2841/5</t>
  </si>
  <si>
    <t>2851/24</t>
  </si>
  <si>
    <t>2996/9</t>
  </si>
  <si>
    <t>2851/16</t>
  </si>
  <si>
    <t>2854/12</t>
  </si>
  <si>
    <t>2854/10</t>
  </si>
  <si>
    <t>2841/3</t>
  </si>
  <si>
    <t>2851/22</t>
  </si>
  <si>
    <t>2885/4</t>
  </si>
  <si>
    <t>2855/1</t>
  </si>
  <si>
    <t>2854/8</t>
  </si>
  <si>
    <t>2848/5</t>
  </si>
  <si>
    <t>2887/1</t>
  </si>
  <si>
    <t>2848/4</t>
  </si>
  <si>
    <t>3401/10</t>
  </si>
  <si>
    <t>2931/12</t>
  </si>
  <si>
    <t>2931/10</t>
  </si>
  <si>
    <t>2930/15</t>
  </si>
  <si>
    <t>RS</t>
  </si>
  <si>
    <t>2213 - Srpenica</t>
  </si>
  <si>
    <t>2578/6</t>
  </si>
  <si>
    <t>2454/2</t>
  </si>
  <si>
    <t>2578/4</t>
  </si>
  <si>
    <t>2601/2</t>
  </si>
  <si>
    <t>2212 - Žaga</t>
  </si>
  <si>
    <t>1676/261</t>
  </si>
  <si>
    <t>1670/7</t>
  </si>
  <si>
    <t>1670/4</t>
  </si>
  <si>
    <t>1671/17</t>
  </si>
  <si>
    <t>1671/11</t>
  </si>
  <si>
    <t>1676/252</t>
  </si>
  <si>
    <t>1676/247</t>
  </si>
  <si>
    <t>1676/246</t>
  </si>
  <si>
    <t>UPRAVLJAVEC - LASTNIK</t>
  </si>
  <si>
    <t>950/18</t>
  </si>
  <si>
    <t>ZEMLJIŠČE-DEL</t>
  </si>
  <si>
    <t>950/20</t>
  </si>
  <si>
    <t>950/2</t>
  </si>
  <si>
    <t>950/3</t>
  </si>
  <si>
    <t>950/4</t>
  </si>
  <si>
    <t>4181/5</t>
  </si>
  <si>
    <t>4181/4</t>
  </si>
  <si>
    <t>1833/6</t>
  </si>
  <si>
    <t>21/14</t>
  </si>
  <si>
    <t>1066/2</t>
  </si>
  <si>
    <t>2210 - Soča leva</t>
  </si>
  <si>
    <t>ZEMLJIŠČE - DEL</t>
  </si>
  <si>
    <t>POTREBNE PARCELACIJE:</t>
  </si>
  <si>
    <t>726/3 - DEL</t>
  </si>
  <si>
    <t>4208/1</t>
  </si>
  <si>
    <t>1372</t>
  </si>
  <si>
    <t>1018</t>
  </si>
  <si>
    <t>1309</t>
  </si>
  <si>
    <t>1310</t>
  </si>
  <si>
    <t>1311</t>
  </si>
  <si>
    <t>1313</t>
  </si>
  <si>
    <t>1013</t>
  </si>
  <si>
    <t>1014</t>
  </si>
  <si>
    <t>1017</t>
  </si>
  <si>
    <t>1389/1</t>
  </si>
  <si>
    <t>1379</t>
  </si>
  <si>
    <t>1377</t>
  </si>
  <si>
    <t>1378</t>
  </si>
  <si>
    <t>1381</t>
  </si>
  <si>
    <t>1387</t>
  </si>
  <si>
    <t>1315</t>
  </si>
  <si>
    <t>1375/1</t>
  </si>
  <si>
    <t>1375/2</t>
  </si>
  <si>
    <t>1376</t>
  </si>
  <si>
    <t>1012</t>
  </si>
  <si>
    <t>1015</t>
  </si>
  <si>
    <t>1389/2</t>
  </si>
  <si>
    <t>1425</t>
  </si>
  <si>
    <t>1367/2</t>
  </si>
  <si>
    <t>1367/5</t>
  </si>
  <si>
    <t>1371</t>
  </si>
  <si>
    <t>732/2</t>
  </si>
  <si>
    <t>1723/1</t>
  </si>
  <si>
    <t>1726</t>
  </si>
  <si>
    <t>Republika Slovenija</t>
  </si>
  <si>
    <t>4208/2</t>
  </si>
  <si>
    <t>4182/7</t>
  </si>
  <si>
    <t>950</t>
  </si>
  <si>
    <t>958</t>
  </si>
  <si>
    <t>1469/1</t>
  </si>
  <si>
    <t>967</t>
  </si>
  <si>
    <t>968</t>
  </si>
  <si>
    <t>996</t>
  </si>
  <si>
    <t>997</t>
  </si>
  <si>
    <t>998</t>
  </si>
  <si>
    <t>999</t>
  </si>
  <si>
    <t>1003</t>
  </si>
  <si>
    <t>1005</t>
  </si>
  <si>
    <t>1006</t>
  </si>
  <si>
    <t>1008</t>
  </si>
  <si>
    <t>1009</t>
  </si>
  <si>
    <t>1010</t>
  </si>
  <si>
    <t>1454</t>
  </si>
  <si>
    <t>1460</t>
  </si>
  <si>
    <t>943</t>
  </si>
  <si>
    <t>945</t>
  </si>
  <si>
    <t>947</t>
  </si>
  <si>
    <t>949</t>
  </si>
  <si>
    <t>951</t>
  </si>
  <si>
    <t>953</t>
  </si>
  <si>
    <t>955</t>
  </si>
  <si>
    <t>957</t>
  </si>
  <si>
    <t>1465</t>
  </si>
  <si>
    <t>1577</t>
  </si>
  <si>
    <t>1578</t>
  </si>
  <si>
    <t>4182/4</t>
  </si>
  <si>
    <t>1016</t>
  </si>
  <si>
    <t>2207 - Bovec</t>
  </si>
  <si>
    <t>3752/1</t>
  </si>
  <si>
    <t>3820/4</t>
  </si>
  <si>
    <t>3783/1</t>
  </si>
  <si>
    <t>3785/1</t>
  </si>
  <si>
    <t>3785/2</t>
  </si>
  <si>
    <t>4515/1</t>
  </si>
  <si>
    <t>4521/2</t>
  </si>
  <si>
    <t>4520/2</t>
  </si>
  <si>
    <t>4544/1</t>
  </si>
  <si>
    <t>4539/1</t>
  </si>
  <si>
    <t>4468/3</t>
  </si>
  <si>
    <t>4405/1</t>
  </si>
  <si>
    <t>8123/1</t>
  </si>
  <si>
    <t>4558/1</t>
  </si>
  <si>
    <t>4180/21</t>
  </si>
  <si>
    <t>1792/52</t>
  </si>
  <si>
    <t>228/1</t>
  </si>
  <si>
    <t>2801/2</t>
  </si>
  <si>
    <t>60/11</t>
  </si>
  <si>
    <t>1886/1</t>
  </si>
  <si>
    <t>3/37</t>
  </si>
  <si>
    <t>1828/1</t>
  </si>
  <si>
    <t>4195</t>
  </si>
  <si>
    <t>1959/2</t>
  </si>
  <si>
    <t>1960/2</t>
  </si>
  <si>
    <t>21/12</t>
  </si>
  <si>
    <t>2734/2</t>
  </si>
  <si>
    <t>4180/12</t>
  </si>
  <si>
    <t>2068</t>
  </si>
  <si>
    <t>101</t>
  </si>
  <si>
    <t>2826/4</t>
  </si>
  <si>
    <t>39</t>
  </si>
  <si>
    <t>3424/7</t>
  </si>
  <si>
    <t>2826/5</t>
  </si>
  <si>
    <t>2638/3</t>
  </si>
  <si>
    <t>2417/2</t>
  </si>
  <si>
    <t>60/9</t>
  </si>
  <si>
    <t>2721/2</t>
  </si>
  <si>
    <t>1598/4</t>
  </si>
  <si>
    <t>2745/2</t>
  </si>
  <si>
    <t>1957/12</t>
  </si>
  <si>
    <t>3490/3</t>
  </si>
  <si>
    <t>2712/4</t>
  </si>
  <si>
    <t>2638/2</t>
  </si>
  <si>
    <t>2635/2</t>
  </si>
  <si>
    <t>2825/4</t>
  </si>
  <si>
    <t>3402/34</t>
  </si>
  <si>
    <t>2819/8</t>
  </si>
  <si>
    <t>1596/6</t>
  </si>
  <si>
    <t>1597/4</t>
  </si>
  <si>
    <t>2031/9</t>
  </si>
  <si>
    <t>2757/2</t>
  </si>
  <si>
    <t>2829/2</t>
  </si>
  <si>
    <t>3402/32</t>
  </si>
  <si>
    <t>2829/3</t>
  </si>
  <si>
    <t>3402/37</t>
  </si>
  <si>
    <t>2819/6</t>
  </si>
  <si>
    <t>3402/33</t>
  </si>
  <si>
    <t>161/5</t>
  </si>
  <si>
    <t>3402/30</t>
  </si>
  <si>
    <t>3402/29</t>
  </si>
  <si>
    <t>3402/14</t>
  </si>
  <si>
    <t>3402/13</t>
  </si>
  <si>
    <t>3401/11</t>
  </si>
  <si>
    <t>3402/38</t>
  </si>
  <si>
    <t>4438/1</t>
  </si>
  <si>
    <t>4401/2 - del</t>
  </si>
  <si>
    <t>4401/3 - del</t>
  </si>
  <si>
    <t>4400/2 - del</t>
  </si>
  <si>
    <t>4402/3</t>
  </si>
  <si>
    <t>4395 - del</t>
  </si>
  <si>
    <t>4402/2 - del</t>
  </si>
  <si>
    <t>4406/1 - del</t>
  </si>
  <si>
    <t>4408 - del</t>
  </si>
  <si>
    <t>3981/4 -del</t>
  </si>
  <si>
    <t>4612/3 - del</t>
  </si>
  <si>
    <t>4537 - del</t>
  </si>
  <si>
    <t>4538/1 -del</t>
  </si>
  <si>
    <t>4547/1 - del</t>
  </si>
  <si>
    <t>4546 - del</t>
  </si>
  <si>
    <t>3652/3</t>
  </si>
  <si>
    <t>139/2</t>
  </si>
  <si>
    <t>145/7</t>
  </si>
  <si>
    <t>138/2</t>
  </si>
  <si>
    <t>140/2</t>
  </si>
  <si>
    <t>149/2</t>
  </si>
  <si>
    <t>727/4</t>
  </si>
  <si>
    <t>727/1</t>
  </si>
  <si>
    <t>699/10</t>
  </si>
  <si>
    <t>1054/1-del</t>
  </si>
  <si>
    <t>1058 - del</t>
  </si>
  <si>
    <t>16/3</t>
  </si>
  <si>
    <t>979/2</t>
  </si>
  <si>
    <t>979/1</t>
  </si>
  <si>
    <t>966/6</t>
  </si>
  <si>
    <t>953/1</t>
  </si>
  <si>
    <t>944/5</t>
  </si>
  <si>
    <t>944/4</t>
  </si>
  <si>
    <t>944/2</t>
  </si>
  <si>
    <t>944/14</t>
  </si>
  <si>
    <t>931/6</t>
  </si>
  <si>
    <t>931/5</t>
  </si>
  <si>
    <t>931/4</t>
  </si>
  <si>
    <t>931/2</t>
  </si>
  <si>
    <t>924/2</t>
  </si>
  <si>
    <t>924/1</t>
  </si>
  <si>
    <t>915/3</t>
  </si>
  <si>
    <t>915/1</t>
  </si>
  <si>
    <t>879</t>
  </si>
  <si>
    <t>876</t>
  </si>
  <si>
    <t>870</t>
  </si>
  <si>
    <t>866/2</t>
  </si>
  <si>
    <t>866/1</t>
  </si>
  <si>
    <t>859</t>
  </si>
  <si>
    <t>855/3</t>
  </si>
  <si>
    <t>855/2</t>
  </si>
  <si>
    <t>855/1</t>
  </si>
  <si>
    <t>852/2</t>
  </si>
  <si>
    <t>851/4</t>
  </si>
  <si>
    <t>851/2</t>
  </si>
  <si>
    <t>850</t>
  </si>
  <si>
    <t>849/2</t>
  </si>
  <si>
    <t>841/1</t>
  </si>
  <si>
    <t>833/3</t>
  </si>
  <si>
    <t>833/2</t>
  </si>
  <si>
    <t>831/2</t>
  </si>
  <si>
    <t>828/5</t>
  </si>
  <si>
    <t>828/4</t>
  </si>
  <si>
    <t>828/2</t>
  </si>
  <si>
    <t>827/2</t>
  </si>
  <si>
    <t>643/27</t>
  </si>
  <si>
    <t>643/26</t>
  </si>
  <si>
    <t>505/5 del</t>
  </si>
  <si>
    <t>63/27</t>
  </si>
  <si>
    <t>2209 - Soča desna</t>
  </si>
  <si>
    <t>63/26</t>
  </si>
  <si>
    <t>2209- Soča desna</t>
  </si>
  <si>
    <t>7421/3 del (stara parc. št)</t>
  </si>
  <si>
    <t>1032/3</t>
  </si>
  <si>
    <t>1033/4</t>
  </si>
  <si>
    <t>6623/4</t>
  </si>
  <si>
    <t>7111/2</t>
  </si>
  <si>
    <t>8369/2</t>
  </si>
  <si>
    <t>6863/2</t>
  </si>
  <si>
    <t>7288/4</t>
  </si>
  <si>
    <t>7113/2</t>
  </si>
  <si>
    <t>6376/4</t>
  </si>
  <si>
    <t>7199/2</t>
  </si>
  <si>
    <t>7161/4</t>
  </si>
  <si>
    <t>7202/8</t>
  </si>
  <si>
    <t>6623/6</t>
  </si>
  <si>
    <t>842/2</t>
  </si>
  <si>
    <t>8103/5</t>
  </si>
  <si>
    <t>7305/2</t>
  </si>
  <si>
    <t>8368/2</t>
  </si>
  <si>
    <t>2812/6</t>
  </si>
  <si>
    <t>8367/2</t>
  </si>
  <si>
    <t>7253/2</t>
  </si>
  <si>
    <t>353/1</t>
  </si>
  <si>
    <t>353/2</t>
  </si>
  <si>
    <t>3721/2</t>
  </si>
  <si>
    <t>7295/2</t>
  </si>
  <si>
    <t>5205/2</t>
  </si>
  <si>
    <t>5195/5</t>
  </si>
  <si>
    <t>735/2</t>
  </si>
  <si>
    <t>2860/2</t>
  </si>
  <si>
    <t>1441/2</t>
  </si>
  <si>
    <t>1440/2</t>
  </si>
  <si>
    <t>6210/2</t>
  </si>
  <si>
    <t>35 - 1/3 del</t>
  </si>
  <si>
    <t>1103/5</t>
  </si>
  <si>
    <t>494 - 1/3 del</t>
  </si>
  <si>
    <t>1103/2</t>
  </si>
  <si>
    <t>7112/2</t>
  </si>
  <si>
    <t>260/2</t>
  </si>
  <si>
    <t>6331/3 - del</t>
  </si>
  <si>
    <t>6355/1-del</t>
  </si>
  <si>
    <t>RS-sklad kmetijskih zemljišč</t>
  </si>
  <si>
    <t>2023/42</t>
  </si>
  <si>
    <t>53/5</t>
  </si>
  <si>
    <t>429/9</t>
  </si>
  <si>
    <t>335/2</t>
  </si>
  <si>
    <t>2208 - Koritnica</t>
  </si>
  <si>
    <t>1161/5</t>
  </si>
  <si>
    <t>1327/2</t>
  </si>
  <si>
    <t>1326/2</t>
  </si>
  <si>
    <t>1165/2</t>
  </si>
  <si>
    <t>1162/2</t>
  </si>
  <si>
    <t>1324/1</t>
  </si>
  <si>
    <t>1152/2</t>
  </si>
  <si>
    <t>1322/2</t>
  </si>
  <si>
    <t>37/11</t>
  </si>
  <si>
    <t>2205 - STRMEC</t>
  </si>
  <si>
    <t>20/2</t>
  </si>
  <si>
    <t>31/4</t>
  </si>
  <si>
    <t>19/7</t>
  </si>
  <si>
    <t>37/10-del</t>
  </si>
  <si>
    <t>406/2 - del</t>
  </si>
  <si>
    <t>534/8 - DEL</t>
  </si>
  <si>
    <t>2204 - Trenta desna</t>
  </si>
  <si>
    <t>534/11 - DEL</t>
  </si>
  <si>
    <t>534/6</t>
  </si>
  <si>
    <t>520/2</t>
  </si>
  <si>
    <t>515/6</t>
  </si>
  <si>
    <t>5/4</t>
  </si>
  <si>
    <t>24/9</t>
  </si>
  <si>
    <t>22/4</t>
  </si>
  <si>
    <t>Agrarna skupnost Čezsoča</t>
  </si>
  <si>
    <t>POVRŠINA PARCELE V M2</t>
  </si>
  <si>
    <t>1206/1</t>
  </si>
  <si>
    <t>4180/7</t>
  </si>
  <si>
    <t>1207/15</t>
  </si>
  <si>
    <t>3402/19</t>
  </si>
  <si>
    <t>4191/7</t>
  </si>
  <si>
    <t>970/17</t>
  </si>
  <si>
    <t>732/9</t>
  </si>
  <si>
    <t>732/7</t>
  </si>
  <si>
    <t>151,75 (delež 1/4)</t>
  </si>
  <si>
    <t>1686/2</t>
  </si>
  <si>
    <t>OCENJENA, POSPLOŠENA ALI ORIENTACIJSKA VREDNOST NEPREMIČNINE</t>
  </si>
  <si>
    <t>261/7</t>
  </si>
  <si>
    <t>391/35</t>
  </si>
  <si>
    <t>25/11</t>
  </si>
  <si>
    <t>602/2</t>
  </si>
  <si>
    <t>4180/107</t>
  </si>
  <si>
    <t>4180/106</t>
  </si>
  <si>
    <t xml:space="preserve">4180/105  </t>
  </si>
  <si>
    <t>4181/3</t>
  </si>
  <si>
    <t>4190/13</t>
  </si>
  <si>
    <t>2820/12</t>
  </si>
  <si>
    <t>2219 - Soča desna</t>
  </si>
  <si>
    <t>489/10</t>
  </si>
  <si>
    <t xml:space="preserve">2203 - Trenta leva </t>
  </si>
  <si>
    <t>302/5</t>
  </si>
  <si>
    <t>12191 - del</t>
  </si>
  <si>
    <t>318/2</t>
  </si>
  <si>
    <t>2210 - Soča desna</t>
  </si>
  <si>
    <t>312/4 - del</t>
  </si>
  <si>
    <t>2211 - Soča desna</t>
  </si>
  <si>
    <t>312/6 - del</t>
  </si>
  <si>
    <t>2212 - Soča desna</t>
  </si>
  <si>
    <t>317 - del</t>
  </si>
  <si>
    <t>2213 - Soča desna</t>
  </si>
  <si>
    <t>318/3 - del</t>
  </si>
  <si>
    <t>2214 - Soča desna</t>
  </si>
  <si>
    <t>318/4 - del</t>
  </si>
  <si>
    <t>1560/82 - del</t>
  </si>
  <si>
    <t>602/1</t>
  </si>
  <si>
    <t>4180/108 - del</t>
  </si>
  <si>
    <t>8084/2 - del</t>
  </si>
  <si>
    <t>426 - del</t>
  </si>
  <si>
    <t>1792/55</t>
  </si>
  <si>
    <t>643/96</t>
  </si>
  <si>
    <t>391/58</t>
  </si>
  <si>
    <t>726/3</t>
  </si>
  <si>
    <t>1592/8</t>
  </si>
  <si>
    <t>1592/9</t>
  </si>
  <si>
    <t>CENITEV</t>
  </si>
  <si>
    <t>4180/111</t>
  </si>
  <si>
    <t>8102/23</t>
  </si>
  <si>
    <t>stavbna pravica</t>
  </si>
  <si>
    <t>VRSTA PREMIČNEGA PREMOŽENJA</t>
  </si>
  <si>
    <t>654/4</t>
  </si>
  <si>
    <t>656/2</t>
  </si>
  <si>
    <t>656/3</t>
  </si>
  <si>
    <t>656/4</t>
  </si>
  <si>
    <t>657/5</t>
  </si>
  <si>
    <t>654/2 (povsod delež 1/2)</t>
  </si>
  <si>
    <t>cenitev</t>
  </si>
  <si>
    <t>638/3 - del</t>
  </si>
  <si>
    <t>370/1</t>
  </si>
  <si>
    <t xml:space="preserve">1200 - del </t>
  </si>
  <si>
    <t>6199/1 - del</t>
  </si>
  <si>
    <t>8025/197</t>
  </si>
  <si>
    <t>609/6</t>
  </si>
  <si>
    <t xml:space="preserve">ZEMLJIŠČE   </t>
  </si>
  <si>
    <t>3/3 - del</t>
  </si>
  <si>
    <t>3/4</t>
  </si>
  <si>
    <t>2616/35 - del</t>
  </si>
  <si>
    <t>436/9 - DEL</t>
  </si>
  <si>
    <t>638/3 - DEL</t>
  </si>
  <si>
    <t>4180/102 - DEL</t>
  </si>
  <si>
    <t>98/8 - del</t>
  </si>
  <si>
    <t>35/20 - del</t>
  </si>
  <si>
    <t>354/1</t>
  </si>
  <si>
    <t>1125/2, 1125/3, 1126/4, 2931/2, 8118/31</t>
  </si>
  <si>
    <t>4180/109 - DEL</t>
  </si>
  <si>
    <t>799 - del</t>
  </si>
  <si>
    <t>156/82 -del</t>
  </si>
  <si>
    <t>1054 - del</t>
  </si>
  <si>
    <t>1056/2 - del</t>
  </si>
  <si>
    <t>1056/1</t>
  </si>
  <si>
    <t>1844 - del</t>
  </si>
  <si>
    <t>98/1 - del</t>
  </si>
  <si>
    <t>63/8</t>
  </si>
  <si>
    <t>102/6</t>
  </si>
  <si>
    <t>63/10</t>
  </si>
  <si>
    <t>63/11</t>
  </si>
  <si>
    <t>1100 - del</t>
  </si>
  <si>
    <t>parcelacija,  cenitev</t>
  </si>
  <si>
    <t>skupaj:</t>
  </si>
  <si>
    <t xml:space="preserve">skupaj: </t>
  </si>
  <si>
    <t>LASTNIK: Občina Bovec</t>
  </si>
  <si>
    <t>GGE IN ODSEK</t>
  </si>
  <si>
    <t>KRAJEVNO IME</t>
  </si>
  <si>
    <t>BRUTO KOLIČINA (v m3)</t>
  </si>
  <si>
    <t>ORIENTACIJSKA VREDNOST</t>
  </si>
  <si>
    <t>OBČINA BOVEC</t>
  </si>
  <si>
    <t>HLODOVINA</t>
  </si>
  <si>
    <t>Soča - Trenta; odsek: 01053B, 01053A</t>
  </si>
  <si>
    <t>Pod planino Plaze (podlubniki, AS Plaze)</t>
  </si>
  <si>
    <t>Soča - Trenta; odsek: 01053A, 01053B</t>
  </si>
  <si>
    <t>Soča - Trenta; odsek: 01052A</t>
  </si>
  <si>
    <t>v Glavah- podlubnik (AS Plaze)</t>
  </si>
  <si>
    <t xml:space="preserve">OBČINA BOVEC </t>
  </si>
  <si>
    <t>Soča - Trenta; odsek: 01055B</t>
  </si>
  <si>
    <t>Krbulnik - Lejčrca (podlubniki)</t>
  </si>
  <si>
    <t xml:space="preserve">HLODOVINA </t>
  </si>
  <si>
    <t>Soča - Trenta; odsek: 01067A</t>
  </si>
  <si>
    <t>Velika korita Soče (podlubniki)</t>
  </si>
  <si>
    <t>Soča - Trenta, odsek: 84</t>
  </si>
  <si>
    <t>Za otoki (podlubniki)</t>
  </si>
  <si>
    <t>Soča -  Trenta; odsek: 51B</t>
  </si>
  <si>
    <t>Vrsnik - Pod Skalo</t>
  </si>
  <si>
    <t>Bovec; odsek:02096A</t>
  </si>
  <si>
    <t>Bovec, odsek: 96A, 95B</t>
  </si>
  <si>
    <t>Pod Turo</t>
  </si>
  <si>
    <t>Bovec, odsek: 02143A</t>
  </si>
  <si>
    <t>Hudovc 2</t>
  </si>
  <si>
    <t>Bovec; odsek: 02135A</t>
  </si>
  <si>
    <t>Žaga (podlubniki)</t>
  </si>
  <si>
    <t>Bovec; odsek: 02077A</t>
  </si>
  <si>
    <t>Vodenca</t>
  </si>
  <si>
    <t>Bovec; odsek: 21/22</t>
  </si>
  <si>
    <t>Ilovec</t>
  </si>
  <si>
    <t>Bovec; odsek: 55A</t>
  </si>
  <si>
    <t>Možnica</t>
  </si>
  <si>
    <t>Bovec; odsek: 84B</t>
  </si>
  <si>
    <t>Čela</t>
  </si>
  <si>
    <t>Bovec; odsek: 85A</t>
  </si>
  <si>
    <t>Razor</t>
  </si>
  <si>
    <t>Bovec; odsek: 127</t>
  </si>
  <si>
    <t>Goli plaz</t>
  </si>
  <si>
    <t>Bovec; odsek: 136B</t>
  </si>
  <si>
    <t>Pl. sp. Božca</t>
  </si>
  <si>
    <t>Bovec; odsek: 126</t>
  </si>
  <si>
    <t>Tereceva rejda</t>
  </si>
  <si>
    <t>Bovec; odsek: 135A</t>
  </si>
  <si>
    <t>Jazbna - vetrolom</t>
  </si>
  <si>
    <t>Bovec; odsek: 133</t>
  </si>
  <si>
    <t>Črča - vetrolom</t>
  </si>
  <si>
    <t>Soča -Trenta in Bovec</t>
  </si>
  <si>
    <t>Maloprodaja</t>
  </si>
  <si>
    <t>Nerazporejeno - sanitarno</t>
  </si>
  <si>
    <t>Soča - Trenta: odsek: 01053A</t>
  </si>
  <si>
    <t>Pri golf igrišču Bovec</t>
  </si>
  <si>
    <t>fizična ali pravna oseba ali več njih</t>
  </si>
  <si>
    <t>Lastnik: OBČINA BOVEC</t>
  </si>
  <si>
    <t xml:space="preserve">menjava   </t>
  </si>
  <si>
    <t>NASLOV DELA STAVBE</t>
  </si>
  <si>
    <t>/</t>
  </si>
  <si>
    <t>ID OZNAKA DELA STAVBE</t>
  </si>
  <si>
    <t>POVRŠINA DELA STAVBE</t>
  </si>
  <si>
    <t>POVEČANJE OBSTOJEČE STAVBNE PRAVICE zaradi pridobitve GD</t>
  </si>
  <si>
    <t>ni še znana površina (parcelacija)</t>
  </si>
  <si>
    <t>ni še znana površina / lahko menjava</t>
  </si>
  <si>
    <t>parcelacija</t>
  </si>
  <si>
    <t>8193/1</t>
  </si>
  <si>
    <t>8176/1</t>
  </si>
  <si>
    <t>8255/2</t>
  </si>
  <si>
    <t>2208 - Bovec</t>
  </si>
  <si>
    <t>2209 - Bovec</t>
  </si>
  <si>
    <t>2211- Čezsoča</t>
  </si>
  <si>
    <t>del 2885/5</t>
  </si>
  <si>
    <t>del 2848/6</t>
  </si>
  <si>
    <t>2900/2</t>
  </si>
  <si>
    <t>2207 - BOVEC</t>
  </si>
  <si>
    <t>1311/9</t>
  </si>
  <si>
    <t>11</t>
  </si>
  <si>
    <t>80</t>
  </si>
  <si>
    <t>638</t>
  </si>
  <si>
    <t>DODANO V NAČRT RAZPOLAGANJA - PRED 2. BRANJEM PRORAČUNA, 19.1.2026</t>
  </si>
  <si>
    <t>PREDKUPNA PRAVICA - DODANA PRI REBALANSU PRORAČUNA, 4.3.2026</t>
  </si>
  <si>
    <t>160.400,00 EUR</t>
  </si>
  <si>
    <t>160.400,00 EUR (opravljena cenitev)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</si>
</sst>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22"/>
      <color rgb="FFC00000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color rgb="FF262828"/>
      <name val="Arial"/>
      <family val="2"/>
      <charset val="238"/>
    </font>
    <font>
      <sz val="10"/>
      <color rgb="FF3B3D3B"/>
      <name val="Arial"/>
      <family val="2"/>
      <charset val="238"/>
    </font>
    <font>
      <sz val="10"/>
      <color rgb="FF505252"/>
      <name val="Arial"/>
      <family val="2"/>
      <charset val="238"/>
    </font>
    <font>
      <sz val="10"/>
      <color rgb="FF070707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5" fillId="0" borderId="0" applyNumberFormat="0" applyBorder="0" applyProtection="0"/>
    <xf numFmtId="0" fontId="1" fillId="0" borderId="0"/>
    <xf numFmtId="0" fontId="13" fillId="0" borderId="0"/>
  </cellStyleXfs>
  <cellXfs count="167">
    <xf numFmtId="0" fontId="0" fillId="0" borderId="0" xfId="0"/>
    <xf numFmtId="0" fontId="3" fillId="0" borderId="0" xfId="0" applyFont="1"/>
    <xf numFmtId="0" fontId="0" fillId="3" borderId="0" xfId="0" applyFill="1"/>
    <xf numFmtId="0" fontId="3" fillId="4" borderId="9" xfId="0" applyFont="1" applyFill="1" applyBorder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49" fontId="6" fillId="5" borderId="1" xfId="2" applyNumberFormat="1" applyFont="1" applyFill="1" applyBorder="1" applyAlignment="1">
      <alignment horizontal="center" vertical="center" wrapText="1"/>
    </xf>
    <xf numFmtId="164" fontId="6" fillId="5" borderId="1" xfId="2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6" borderId="1" xfId="2" applyFont="1" applyFill="1" applyBorder="1" applyAlignment="1">
      <alignment horizontal="center" vertical="center" wrapText="1"/>
    </xf>
    <xf numFmtId="49" fontId="6" fillId="6" borderId="1" xfId="2" applyNumberFormat="1" applyFont="1" applyFill="1" applyBorder="1" applyAlignment="1">
      <alignment horizontal="center" vertical="center" wrapText="1"/>
    </xf>
    <xf numFmtId="164" fontId="6" fillId="6" borderId="1" xfId="2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0" fillId="6" borderId="1" xfId="0" applyNumberForma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3" xfId="0" applyFont="1" applyBorder="1"/>
    <xf numFmtId="44" fontId="10" fillId="4" borderId="15" xfId="0" applyNumberFormat="1" applyFont="1" applyFill="1" applyBorder="1"/>
    <xf numFmtId="0" fontId="1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4" fontId="10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0" fillId="3" borderId="0" xfId="0" applyFill="1" applyAlignment="1">
      <alignment wrapText="1"/>
    </xf>
    <xf numFmtId="0" fontId="3" fillId="4" borderId="7" xfId="0" applyFont="1" applyFill="1" applyBorder="1"/>
    <xf numFmtId="0" fontId="3" fillId="4" borderId="10" xfId="0" applyFont="1" applyFill="1" applyBorder="1"/>
    <xf numFmtId="0" fontId="3" fillId="4" borderId="11" xfId="0" applyFont="1" applyFill="1" applyBorder="1"/>
    <xf numFmtId="0" fontId="3" fillId="4" borderId="13" xfId="0" applyFont="1" applyFill="1" applyBorder="1" applyAlignment="1">
      <alignment horizontal="center" vertical="center" wrapText="1"/>
    </xf>
    <xf numFmtId="0" fontId="3" fillId="4" borderId="8" xfId="0" applyFont="1" applyFill="1" applyBorder="1"/>
    <xf numFmtId="0" fontId="3" fillId="3" borderId="0" xfId="0" applyFont="1" applyFill="1"/>
    <xf numFmtId="0" fontId="3" fillId="4" borderId="12" xfId="0" applyFont="1" applyFill="1" applyBorder="1" applyAlignment="1">
      <alignment wrapText="1"/>
    </xf>
    <xf numFmtId="0" fontId="3" fillId="4" borderId="13" xfId="0" applyFont="1" applyFill="1" applyBorder="1" applyAlignment="1">
      <alignment wrapText="1"/>
    </xf>
    <xf numFmtId="0" fontId="3" fillId="4" borderId="0" xfId="0" applyFont="1" applyFill="1"/>
    <xf numFmtId="0" fontId="4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6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3" fillId="4" borderId="16" xfId="0" applyFont="1" applyFill="1" applyBorder="1"/>
    <xf numFmtId="0" fontId="3" fillId="4" borderId="17" xfId="0" applyFont="1" applyFill="1" applyBorder="1"/>
    <xf numFmtId="0" fontId="3" fillId="4" borderId="18" xfId="0" applyFont="1" applyFill="1" applyBorder="1"/>
    <xf numFmtId="164" fontId="3" fillId="4" borderId="19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0" fontId="18" fillId="3" borderId="0" xfId="0" applyFont="1" applyFill="1"/>
    <xf numFmtId="0" fontId="18" fillId="4" borderId="0" xfId="0" applyFont="1" applyFill="1"/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 wrapText="1"/>
    </xf>
    <xf numFmtId="164" fontId="3" fillId="4" borderId="20" xfId="0" applyNumberFormat="1" applyFont="1" applyFill="1" applyBorder="1" applyAlignment="1">
      <alignment horizontal="center" vertical="center" wrapText="1"/>
    </xf>
    <xf numFmtId="0" fontId="9" fillId="3" borderId="0" xfId="0" applyFont="1" applyFill="1"/>
    <xf numFmtId="0" fontId="9" fillId="3" borderId="14" xfId="0" applyFont="1" applyFill="1" applyBorder="1"/>
    <xf numFmtId="0" fontId="0" fillId="3" borderId="14" xfId="0" applyFill="1" applyBorder="1"/>
    <xf numFmtId="0" fontId="8" fillId="4" borderId="11" xfId="0" applyFont="1" applyFill="1" applyBorder="1"/>
    <xf numFmtId="0" fontId="8" fillId="4" borderId="7" xfId="0" applyFont="1" applyFill="1" applyBorder="1"/>
    <xf numFmtId="0" fontId="8" fillId="4" borderId="10" xfId="0" applyFont="1" applyFill="1" applyBorder="1"/>
    <xf numFmtId="0" fontId="8" fillId="4" borderId="16" xfId="0" applyFont="1" applyFill="1" applyBorder="1"/>
    <xf numFmtId="0" fontId="8" fillId="4" borderId="9" xfId="0" applyFont="1" applyFill="1" applyBorder="1"/>
    <xf numFmtId="0" fontId="8" fillId="4" borderId="18" xfId="0" applyFont="1" applyFill="1" applyBorder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4" fontId="10" fillId="0" borderId="4" xfId="0" applyNumberFormat="1" applyFont="1" applyBorder="1" applyAlignment="1">
      <alignment horizont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0" fontId="19" fillId="4" borderId="18" xfId="0" applyFont="1" applyFill="1" applyBorder="1"/>
    <xf numFmtId="0" fontId="3" fillId="4" borderId="12" xfId="0" applyFont="1" applyFill="1" applyBorder="1" applyAlignment="1">
      <alignment horizontal="center" vertical="center" wrapText="1"/>
    </xf>
    <xf numFmtId="0" fontId="3" fillId="4" borderId="15" xfId="0" applyFont="1" applyFill="1" applyBorder="1"/>
    <xf numFmtId="0" fontId="1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3" fontId="4" fillId="3" borderId="4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49" fontId="6" fillId="0" borderId="4" xfId="2" applyNumberFormat="1" applyFont="1" applyBorder="1" applyAlignment="1">
      <alignment horizontal="center" vertical="center" wrapText="1"/>
    </xf>
    <xf numFmtId="164" fontId="6" fillId="0" borderId="4" xfId="2" applyNumberFormat="1" applyFont="1" applyBorder="1" applyAlignment="1">
      <alignment horizontal="center" vertical="center" wrapText="1"/>
    </xf>
    <xf numFmtId="164" fontId="3" fillId="4" borderId="19" xfId="0" applyNumberFormat="1" applyFont="1" applyFill="1" applyBorder="1" applyAlignment="1">
      <alignment wrapText="1"/>
    </xf>
    <xf numFmtId="0" fontId="4" fillId="5" borderId="4" xfId="0" applyFont="1" applyFill="1" applyBorder="1" applyAlignment="1">
      <alignment horizontal="center" vertical="center" wrapText="1"/>
    </xf>
    <xf numFmtId="2" fontId="1" fillId="5" borderId="4" xfId="0" applyNumberFormat="1" applyFont="1" applyFill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wrapText="1"/>
    </xf>
    <xf numFmtId="0" fontId="12" fillId="3" borderId="0" xfId="0" applyFont="1" applyFill="1" applyAlignment="1">
      <alignment wrapText="1"/>
    </xf>
    <xf numFmtId="0" fontId="12" fillId="4" borderId="12" xfId="0" applyFont="1" applyFill="1" applyBorder="1"/>
    <xf numFmtId="0" fontId="12" fillId="4" borderId="13" xfId="0" applyFont="1" applyFill="1" applyBorder="1" applyAlignment="1">
      <alignment wrapText="1"/>
    </xf>
    <xf numFmtId="0" fontId="12" fillId="4" borderId="19" xfId="0" applyFont="1" applyFill="1" applyBorder="1" applyAlignment="1">
      <alignment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3" fillId="4" borderId="21" xfId="0" applyNumberFormat="1" applyFont="1" applyFill="1" applyBorder="1" applyAlignment="1">
      <alignment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3" fillId="4" borderId="21" xfId="0" applyNumberFormat="1" applyFont="1" applyFill="1" applyBorder="1"/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left"/>
    </xf>
  </cellXfs>
  <cellStyles count="5">
    <cellStyle name="Excel Built-in Normal" xfId="2" xr:uid="{3B7A646B-06C4-43A7-83B0-7AB5C08880B8}"/>
    <cellStyle name="Navadno" xfId="0" builtinId="0"/>
    <cellStyle name="Navadno 2" xfId="3" xr:uid="{9B7F930E-615D-48C0-8255-4E79FDD80EC4}"/>
    <cellStyle name="Navadno 3" xfId="4" xr:uid="{F5D2B5C6-6EB2-4CB7-89DB-194EF94DB26A}"/>
    <cellStyle name="Slabo" xfId="1" builtinId="27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25A3A-C320-45CC-8F5D-68C7D860817F}">
  <dimension ref="A1:Z372"/>
  <sheetViews>
    <sheetView topLeftCell="A357" workbookViewId="0">
      <selection activeCell="A373" sqref="A373"/>
    </sheetView>
  </sheetViews>
  <sheetFormatPr defaultRowHeight="15" x14ac:dyDescent="0.25"/>
  <cols>
    <col min="1" max="1" width="9" customWidth="1"/>
    <col min="2" max="2" width="17.140625" customWidth="1"/>
    <col min="3" max="3" width="11" customWidth="1"/>
    <col min="4" max="4" width="13.85546875" customWidth="1"/>
    <col min="5" max="5" width="17.5703125" customWidth="1"/>
    <col min="6" max="6" width="12.42578125" customWidth="1"/>
    <col min="7" max="7" width="9.5703125" customWidth="1"/>
    <col min="8" max="8" width="12.7109375" customWidth="1"/>
    <col min="9" max="9" width="23.28515625" style="2" customWidth="1"/>
    <col min="10" max="26" width="9.140625" style="2"/>
  </cols>
  <sheetData>
    <row r="1" spans="1:26" s="85" customFormat="1" x14ac:dyDescent="0.25">
      <c r="A1" s="77" t="s">
        <v>0</v>
      </c>
      <c r="B1" s="78"/>
      <c r="C1" s="78"/>
      <c r="D1" s="78"/>
      <c r="E1" s="78"/>
      <c r="F1" s="78"/>
      <c r="G1" s="78"/>
      <c r="H1" s="101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26" s="85" customFormat="1" x14ac:dyDescent="0.25">
      <c r="A2" s="81" t="s">
        <v>1</v>
      </c>
      <c r="H2" s="10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</row>
    <row r="3" spans="1:26" s="85" customFormat="1" ht="15.75" thickBot="1" x14ac:dyDescent="0.3">
      <c r="A3" s="3" t="s">
        <v>12</v>
      </c>
      <c r="B3" s="79"/>
      <c r="C3" s="79"/>
      <c r="D3" s="79"/>
      <c r="E3" s="79"/>
      <c r="F3" s="79"/>
      <c r="G3" s="79"/>
      <c r="H3" s="103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s="1" customFormat="1" x14ac:dyDescent="0.25"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s="1" customFormat="1" ht="15.75" thickBot="1" x14ac:dyDescent="0.3"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s="85" customFormat="1" ht="45" customHeight="1" thickBot="1" x14ac:dyDescent="0.3">
      <c r="A6" s="83" t="s">
        <v>8</v>
      </c>
      <c r="B6" s="84" t="s">
        <v>76</v>
      </c>
      <c r="C6" s="84" t="s">
        <v>29</v>
      </c>
      <c r="D6" s="84" t="s">
        <v>10</v>
      </c>
      <c r="E6" s="84" t="s">
        <v>30</v>
      </c>
      <c r="F6" s="84" t="s">
        <v>31</v>
      </c>
      <c r="G6" s="84" t="s">
        <v>32</v>
      </c>
      <c r="H6" s="140" t="s">
        <v>11</v>
      </c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 s="39" customFormat="1" ht="30" x14ac:dyDescent="0.25">
      <c r="A7" s="136">
        <v>1</v>
      </c>
      <c r="B7" s="136" t="s">
        <v>512</v>
      </c>
      <c r="C7" s="137" t="s">
        <v>13</v>
      </c>
      <c r="D7" s="137" t="s">
        <v>14</v>
      </c>
      <c r="E7" s="137" t="s">
        <v>155</v>
      </c>
      <c r="F7" s="138" t="s">
        <v>295</v>
      </c>
      <c r="G7" s="137">
        <v>21</v>
      </c>
      <c r="H7" s="139">
        <f t="shared" ref="H7:H36" si="0">G7*3</f>
        <v>63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 spans="1:26" s="39" customFormat="1" ht="30" x14ac:dyDescent="0.25">
      <c r="A8" s="30">
        <v>2</v>
      </c>
      <c r="B8" s="30" t="s">
        <v>512</v>
      </c>
      <c r="C8" s="27" t="s">
        <v>13</v>
      </c>
      <c r="D8" s="27" t="s">
        <v>14</v>
      </c>
      <c r="E8" s="27" t="s">
        <v>155</v>
      </c>
      <c r="F8" s="28" t="s">
        <v>294</v>
      </c>
      <c r="G8" s="27">
        <v>24</v>
      </c>
      <c r="H8" s="29">
        <f t="shared" si="0"/>
        <v>72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1:26" s="39" customFormat="1" ht="30" x14ac:dyDescent="0.25">
      <c r="A9" s="30">
        <v>3</v>
      </c>
      <c r="B9" s="30" t="s">
        <v>512</v>
      </c>
      <c r="C9" s="5" t="s">
        <v>13</v>
      </c>
      <c r="D9" s="30" t="s">
        <v>14</v>
      </c>
      <c r="E9" s="30" t="s">
        <v>155</v>
      </c>
      <c r="F9" s="30" t="s">
        <v>321</v>
      </c>
      <c r="G9" s="30">
        <v>20.36</v>
      </c>
      <c r="H9" s="41">
        <f t="shared" si="0"/>
        <v>61.08</v>
      </c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6" s="39" customFormat="1" ht="30" x14ac:dyDescent="0.25">
      <c r="A10" s="30">
        <v>4</v>
      </c>
      <c r="B10" s="30" t="s">
        <v>512</v>
      </c>
      <c r="C10" s="5" t="s">
        <v>13</v>
      </c>
      <c r="D10" s="30" t="s">
        <v>14</v>
      </c>
      <c r="E10" s="30" t="s">
        <v>155</v>
      </c>
      <c r="F10" s="30" t="s">
        <v>320</v>
      </c>
      <c r="G10" s="30">
        <v>21.24</v>
      </c>
      <c r="H10" s="41">
        <f t="shared" si="0"/>
        <v>63.72</v>
      </c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1:26" s="39" customFormat="1" ht="15" customHeight="1" x14ac:dyDescent="0.25">
      <c r="A11" s="30">
        <v>5</v>
      </c>
      <c r="B11" s="30" t="s">
        <v>512</v>
      </c>
      <c r="C11" s="5" t="s">
        <v>13</v>
      </c>
      <c r="D11" s="30" t="s">
        <v>14</v>
      </c>
      <c r="E11" s="30" t="s">
        <v>155</v>
      </c>
      <c r="F11" s="30" t="s">
        <v>319</v>
      </c>
      <c r="G11" s="30">
        <v>22.25</v>
      </c>
      <c r="H11" s="41">
        <f t="shared" si="0"/>
        <v>66.75</v>
      </c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6" s="39" customFormat="1" ht="30" x14ac:dyDescent="0.25">
      <c r="A12" s="30">
        <v>6</v>
      </c>
      <c r="B12" s="30" t="s">
        <v>512</v>
      </c>
      <c r="C12" s="5" t="s">
        <v>13</v>
      </c>
      <c r="D12" s="30" t="s">
        <v>14</v>
      </c>
      <c r="E12" s="30" t="s">
        <v>155</v>
      </c>
      <c r="F12" s="30" t="s">
        <v>318</v>
      </c>
      <c r="G12" s="30">
        <v>181</v>
      </c>
      <c r="H12" s="41">
        <f t="shared" si="0"/>
        <v>543</v>
      </c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s="39" customFormat="1" ht="30" x14ac:dyDescent="0.25">
      <c r="A13" s="30">
        <v>7</v>
      </c>
      <c r="B13" s="30" t="s">
        <v>512</v>
      </c>
      <c r="C13" s="5" t="s">
        <v>13</v>
      </c>
      <c r="D13" s="30" t="s">
        <v>14</v>
      </c>
      <c r="E13" s="30" t="s">
        <v>155</v>
      </c>
      <c r="F13" s="30" t="s">
        <v>317</v>
      </c>
      <c r="G13" s="30">
        <v>23.45</v>
      </c>
      <c r="H13" s="41">
        <f t="shared" si="0"/>
        <v>70.349999999999994</v>
      </c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s="39" customFormat="1" ht="30" x14ac:dyDescent="0.25">
      <c r="A14" s="30">
        <v>8</v>
      </c>
      <c r="B14" s="30" t="s">
        <v>512</v>
      </c>
      <c r="C14" s="5" t="s">
        <v>13</v>
      </c>
      <c r="D14" s="30" t="s">
        <v>14</v>
      </c>
      <c r="E14" s="30" t="s">
        <v>155</v>
      </c>
      <c r="F14" s="30" t="s">
        <v>316</v>
      </c>
      <c r="G14" s="30">
        <v>31.23</v>
      </c>
      <c r="H14" s="41">
        <f t="shared" si="0"/>
        <v>93.69</v>
      </c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s="39" customFormat="1" ht="30" x14ac:dyDescent="0.25">
      <c r="A15" s="30">
        <v>9</v>
      </c>
      <c r="B15" s="30" t="s">
        <v>512</v>
      </c>
      <c r="C15" s="5" t="s">
        <v>13</v>
      </c>
      <c r="D15" s="30" t="s">
        <v>14</v>
      </c>
      <c r="E15" s="30" t="s">
        <v>155</v>
      </c>
      <c r="F15" s="30" t="s">
        <v>315</v>
      </c>
      <c r="G15" s="30">
        <v>31.85</v>
      </c>
      <c r="H15" s="41">
        <f t="shared" si="0"/>
        <v>95.550000000000011</v>
      </c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s="39" customFormat="1" ht="30" x14ac:dyDescent="0.25">
      <c r="A16" s="30">
        <v>10</v>
      </c>
      <c r="B16" s="30" t="s">
        <v>512</v>
      </c>
      <c r="C16" s="5" t="s">
        <v>13</v>
      </c>
      <c r="D16" s="30" t="s">
        <v>14</v>
      </c>
      <c r="E16" s="30" t="s">
        <v>155</v>
      </c>
      <c r="F16" s="30" t="s">
        <v>314</v>
      </c>
      <c r="G16" s="30">
        <v>34.08</v>
      </c>
      <c r="H16" s="41">
        <f t="shared" si="0"/>
        <v>102.24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1:26" s="39" customFormat="1" ht="30" x14ac:dyDescent="0.25">
      <c r="A17" s="30">
        <v>11</v>
      </c>
      <c r="B17" s="30" t="s">
        <v>512</v>
      </c>
      <c r="C17" s="5" t="s">
        <v>13</v>
      </c>
      <c r="D17" s="30" t="s">
        <v>14</v>
      </c>
      <c r="E17" s="30" t="s">
        <v>155</v>
      </c>
      <c r="F17" s="30" t="s">
        <v>313</v>
      </c>
      <c r="G17" s="30">
        <v>34.17</v>
      </c>
      <c r="H17" s="41">
        <f t="shared" si="0"/>
        <v>102.51</v>
      </c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1:26" s="39" customFormat="1" ht="30" x14ac:dyDescent="0.25">
      <c r="A18" s="30">
        <v>12</v>
      </c>
      <c r="B18" s="30" t="s">
        <v>512</v>
      </c>
      <c r="C18" s="5" t="s">
        <v>13</v>
      </c>
      <c r="D18" s="30" t="s">
        <v>14</v>
      </c>
      <c r="E18" s="30" t="s">
        <v>155</v>
      </c>
      <c r="F18" s="30" t="s">
        <v>312</v>
      </c>
      <c r="G18" s="30">
        <v>35.630000000000003</v>
      </c>
      <c r="H18" s="41">
        <f t="shared" si="0"/>
        <v>106.89000000000001</v>
      </c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s="39" customFormat="1" ht="30" x14ac:dyDescent="0.25">
      <c r="A19" s="30">
        <v>13</v>
      </c>
      <c r="B19" s="30" t="s">
        <v>512</v>
      </c>
      <c r="C19" s="5" t="s">
        <v>13</v>
      </c>
      <c r="D19" s="30" t="s">
        <v>14</v>
      </c>
      <c r="E19" s="30" t="s">
        <v>155</v>
      </c>
      <c r="F19" s="30" t="s">
        <v>311</v>
      </c>
      <c r="G19" s="30">
        <v>36.380000000000003</v>
      </c>
      <c r="H19" s="41">
        <f t="shared" si="0"/>
        <v>109.14000000000001</v>
      </c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 s="39" customFormat="1" ht="30" x14ac:dyDescent="0.25">
      <c r="A20" s="30">
        <v>14</v>
      </c>
      <c r="B20" s="30" t="s">
        <v>512</v>
      </c>
      <c r="C20" s="5" t="s">
        <v>13</v>
      </c>
      <c r="D20" s="30" t="s">
        <v>14</v>
      </c>
      <c r="E20" s="30" t="s">
        <v>155</v>
      </c>
      <c r="F20" s="30" t="s">
        <v>310</v>
      </c>
      <c r="G20" s="30">
        <v>40.01</v>
      </c>
      <c r="H20" s="41">
        <f t="shared" si="0"/>
        <v>120.03</v>
      </c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6" s="39" customFormat="1" ht="30" x14ac:dyDescent="0.25">
      <c r="A21" s="30">
        <v>15</v>
      </c>
      <c r="B21" s="30" t="s">
        <v>512</v>
      </c>
      <c r="C21" s="5" t="s">
        <v>13</v>
      </c>
      <c r="D21" s="30" t="s">
        <v>14</v>
      </c>
      <c r="E21" s="30" t="s">
        <v>155</v>
      </c>
      <c r="F21" s="30" t="s">
        <v>309</v>
      </c>
      <c r="G21" s="30">
        <v>58.54</v>
      </c>
      <c r="H21" s="41">
        <f t="shared" si="0"/>
        <v>175.62</v>
      </c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 s="39" customFormat="1" ht="30" x14ac:dyDescent="0.25">
      <c r="A22" s="30">
        <v>16</v>
      </c>
      <c r="B22" s="30" t="s">
        <v>512</v>
      </c>
      <c r="C22" s="5" t="s">
        <v>13</v>
      </c>
      <c r="D22" s="30" t="s">
        <v>14</v>
      </c>
      <c r="E22" s="30" t="s">
        <v>155</v>
      </c>
      <c r="F22" s="30" t="s">
        <v>308</v>
      </c>
      <c r="G22" s="30">
        <v>71.91</v>
      </c>
      <c r="H22" s="41">
        <f t="shared" si="0"/>
        <v>215.73</v>
      </c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s="39" customFormat="1" ht="30" x14ac:dyDescent="0.25">
      <c r="A23" s="30">
        <v>17</v>
      </c>
      <c r="B23" s="30" t="s">
        <v>512</v>
      </c>
      <c r="C23" s="5" t="s">
        <v>13</v>
      </c>
      <c r="D23" s="30" t="s">
        <v>14</v>
      </c>
      <c r="E23" s="30" t="s">
        <v>155</v>
      </c>
      <c r="F23" s="30" t="s">
        <v>307</v>
      </c>
      <c r="G23" s="30">
        <v>80.16</v>
      </c>
      <c r="H23" s="41">
        <f t="shared" si="0"/>
        <v>240.48</v>
      </c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s="39" customFormat="1" ht="30" x14ac:dyDescent="0.25">
      <c r="A24" s="30">
        <v>18</v>
      </c>
      <c r="B24" s="30" t="s">
        <v>512</v>
      </c>
      <c r="C24" s="5" t="s">
        <v>13</v>
      </c>
      <c r="D24" s="30" t="s">
        <v>14</v>
      </c>
      <c r="E24" s="30" t="s">
        <v>155</v>
      </c>
      <c r="F24" s="30" t="s">
        <v>306</v>
      </c>
      <c r="G24" s="30">
        <v>84.59</v>
      </c>
      <c r="H24" s="41">
        <f t="shared" si="0"/>
        <v>253.77</v>
      </c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6" s="39" customFormat="1" ht="30" x14ac:dyDescent="0.25">
      <c r="A25" s="30">
        <v>19</v>
      </c>
      <c r="B25" s="30" t="s">
        <v>512</v>
      </c>
      <c r="C25" s="5" t="s">
        <v>13</v>
      </c>
      <c r="D25" s="30" t="s">
        <v>14</v>
      </c>
      <c r="E25" s="30" t="s">
        <v>155</v>
      </c>
      <c r="F25" s="30" t="s">
        <v>305</v>
      </c>
      <c r="G25" s="30">
        <v>216</v>
      </c>
      <c r="H25" s="41">
        <f t="shared" si="0"/>
        <v>648</v>
      </c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s="39" customFormat="1" ht="30" x14ac:dyDescent="0.25">
      <c r="A26" s="30">
        <v>20</v>
      </c>
      <c r="B26" s="30" t="s">
        <v>512</v>
      </c>
      <c r="C26" s="5" t="s">
        <v>13</v>
      </c>
      <c r="D26" s="30" t="s">
        <v>14</v>
      </c>
      <c r="E26" s="30" t="s">
        <v>155</v>
      </c>
      <c r="F26" s="30" t="s">
        <v>304</v>
      </c>
      <c r="G26" s="30">
        <v>109.57</v>
      </c>
      <c r="H26" s="41">
        <f t="shared" si="0"/>
        <v>328.71</v>
      </c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s="39" customFormat="1" ht="30" x14ac:dyDescent="0.25">
      <c r="A27" s="30">
        <v>21</v>
      </c>
      <c r="B27" s="30" t="s">
        <v>512</v>
      </c>
      <c r="C27" s="5" t="s">
        <v>13</v>
      </c>
      <c r="D27" s="30" t="s">
        <v>14</v>
      </c>
      <c r="E27" s="30" t="s">
        <v>155</v>
      </c>
      <c r="F27" s="30" t="s">
        <v>303</v>
      </c>
      <c r="G27" s="30">
        <v>122.12</v>
      </c>
      <c r="H27" s="41">
        <f t="shared" si="0"/>
        <v>366.36</v>
      </c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spans="1:26" s="39" customFormat="1" ht="30" x14ac:dyDescent="0.25">
      <c r="A28" s="30">
        <v>22</v>
      </c>
      <c r="B28" s="30" t="s">
        <v>512</v>
      </c>
      <c r="C28" s="5" t="s">
        <v>13</v>
      </c>
      <c r="D28" s="30" t="s">
        <v>14</v>
      </c>
      <c r="E28" s="30" t="s">
        <v>155</v>
      </c>
      <c r="F28" s="30" t="s">
        <v>302</v>
      </c>
      <c r="G28" s="30">
        <v>123.32</v>
      </c>
      <c r="H28" s="41">
        <f t="shared" si="0"/>
        <v>369.96</v>
      </c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1:26" s="39" customFormat="1" ht="30" x14ac:dyDescent="0.25">
      <c r="A29" s="30">
        <v>23</v>
      </c>
      <c r="B29" s="30" t="s">
        <v>512</v>
      </c>
      <c r="C29" s="5" t="s">
        <v>13</v>
      </c>
      <c r="D29" s="30" t="s">
        <v>14</v>
      </c>
      <c r="E29" s="30" t="s">
        <v>155</v>
      </c>
      <c r="F29" s="30" t="s">
        <v>301</v>
      </c>
      <c r="G29" s="30">
        <v>139.9</v>
      </c>
      <c r="H29" s="41">
        <f t="shared" si="0"/>
        <v>419.70000000000005</v>
      </c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6" s="39" customFormat="1" ht="30" x14ac:dyDescent="0.25">
      <c r="A30" s="30">
        <v>24</v>
      </c>
      <c r="B30" s="30" t="s">
        <v>512</v>
      </c>
      <c r="C30" s="5" t="s">
        <v>13</v>
      </c>
      <c r="D30" s="30" t="s">
        <v>14</v>
      </c>
      <c r="E30" s="30" t="s">
        <v>155</v>
      </c>
      <c r="F30" s="30" t="s">
        <v>300</v>
      </c>
      <c r="G30" s="30">
        <v>181.97</v>
      </c>
      <c r="H30" s="41">
        <f t="shared" si="0"/>
        <v>545.91</v>
      </c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pans="1:26" s="39" customFormat="1" ht="30" x14ac:dyDescent="0.25">
      <c r="A31" s="30">
        <v>25</v>
      </c>
      <c r="B31" s="30" t="s">
        <v>512</v>
      </c>
      <c r="C31" s="5" t="s">
        <v>13</v>
      </c>
      <c r="D31" s="30" t="s">
        <v>14</v>
      </c>
      <c r="E31" s="30" t="s">
        <v>155</v>
      </c>
      <c r="F31" s="30" t="s">
        <v>299</v>
      </c>
      <c r="G31" s="30">
        <v>192.69</v>
      </c>
      <c r="H31" s="41">
        <f t="shared" si="0"/>
        <v>578.06999999999994</v>
      </c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6" s="39" customFormat="1" ht="30" x14ac:dyDescent="0.25">
      <c r="A32" s="30">
        <v>26</v>
      </c>
      <c r="B32" s="30" t="s">
        <v>512</v>
      </c>
      <c r="C32" s="5" t="s">
        <v>13</v>
      </c>
      <c r="D32" s="30" t="s">
        <v>14</v>
      </c>
      <c r="E32" s="30" t="s">
        <v>155</v>
      </c>
      <c r="F32" s="30" t="s">
        <v>298</v>
      </c>
      <c r="G32" s="30">
        <v>210.31</v>
      </c>
      <c r="H32" s="41">
        <f t="shared" si="0"/>
        <v>630.93000000000006</v>
      </c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6" s="39" customFormat="1" ht="30" x14ac:dyDescent="0.25">
      <c r="A33" s="30">
        <v>27</v>
      </c>
      <c r="B33" s="30" t="s">
        <v>512</v>
      </c>
      <c r="C33" s="5" t="s">
        <v>13</v>
      </c>
      <c r="D33" s="30" t="s">
        <v>14</v>
      </c>
      <c r="E33" s="30" t="s">
        <v>155</v>
      </c>
      <c r="F33" s="30" t="s">
        <v>297</v>
      </c>
      <c r="G33" s="30">
        <v>218.3</v>
      </c>
      <c r="H33" s="41">
        <f t="shared" si="0"/>
        <v>654.90000000000009</v>
      </c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pans="1:26" s="39" customFormat="1" ht="30" x14ac:dyDescent="0.25">
      <c r="A34" s="30">
        <v>28</v>
      </c>
      <c r="B34" s="30" t="s">
        <v>512</v>
      </c>
      <c r="C34" s="5" t="s">
        <v>13</v>
      </c>
      <c r="D34" s="30" t="s">
        <v>14</v>
      </c>
      <c r="E34" s="30" t="s">
        <v>155</v>
      </c>
      <c r="F34" s="30" t="s">
        <v>296</v>
      </c>
      <c r="G34" s="30">
        <v>222.2</v>
      </c>
      <c r="H34" s="41">
        <f t="shared" si="0"/>
        <v>666.59999999999991</v>
      </c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s="39" customFormat="1" ht="30" x14ac:dyDescent="0.25">
      <c r="A35" s="30">
        <v>29</v>
      </c>
      <c r="B35" s="30" t="s">
        <v>512</v>
      </c>
      <c r="C35" s="5" t="s">
        <v>13</v>
      </c>
      <c r="D35" s="30" t="s">
        <v>14</v>
      </c>
      <c r="E35" s="30" t="s">
        <v>155</v>
      </c>
      <c r="F35" s="30" t="s">
        <v>330</v>
      </c>
      <c r="G35" s="30">
        <v>266.33</v>
      </c>
      <c r="H35" s="41">
        <f t="shared" si="0"/>
        <v>798.99</v>
      </c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6" s="39" customFormat="1" ht="30" x14ac:dyDescent="0.25">
      <c r="A36" s="30">
        <v>30</v>
      </c>
      <c r="B36" s="30" t="s">
        <v>512</v>
      </c>
      <c r="C36" s="5" t="s">
        <v>13</v>
      </c>
      <c r="D36" s="30" t="s">
        <v>14</v>
      </c>
      <c r="E36" s="30" t="s">
        <v>155</v>
      </c>
      <c r="F36" s="30" t="s">
        <v>329</v>
      </c>
      <c r="G36" s="30">
        <v>338.2</v>
      </c>
      <c r="H36" s="41">
        <f t="shared" si="0"/>
        <v>1014.5999999999999</v>
      </c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6" s="44" customFormat="1" ht="30" x14ac:dyDescent="0.25">
      <c r="A37" s="30">
        <v>31</v>
      </c>
      <c r="B37" s="30" t="s">
        <v>512</v>
      </c>
      <c r="C37" s="31" t="s">
        <v>13</v>
      </c>
      <c r="D37" s="32" t="s">
        <v>14</v>
      </c>
      <c r="E37" s="32" t="s">
        <v>155</v>
      </c>
      <c r="F37" s="32" t="s">
        <v>328</v>
      </c>
      <c r="G37" s="42" t="s">
        <v>327</v>
      </c>
      <c r="H37" s="43">
        <v>6000</v>
      </c>
    </row>
    <row r="38" spans="1:26" s="44" customFormat="1" ht="30" x14ac:dyDescent="0.25">
      <c r="A38" s="30">
        <v>32</v>
      </c>
      <c r="B38" s="30" t="s">
        <v>512</v>
      </c>
      <c r="C38" s="31" t="s">
        <v>13</v>
      </c>
      <c r="D38" s="32" t="s">
        <v>14</v>
      </c>
      <c r="E38" s="32" t="s">
        <v>155</v>
      </c>
      <c r="F38" s="32" t="s">
        <v>326</v>
      </c>
      <c r="G38" s="32" t="s">
        <v>325</v>
      </c>
      <c r="H38" s="45"/>
    </row>
    <row r="39" spans="1:26" s="44" customFormat="1" ht="30" x14ac:dyDescent="0.25">
      <c r="A39" s="30">
        <v>33</v>
      </c>
      <c r="B39" s="30" t="s">
        <v>512</v>
      </c>
      <c r="C39" s="31" t="s">
        <v>13</v>
      </c>
      <c r="D39" s="32" t="s">
        <v>14</v>
      </c>
      <c r="E39" s="32" t="s">
        <v>155</v>
      </c>
      <c r="F39" s="32">
        <v>6203</v>
      </c>
      <c r="G39" s="32">
        <v>252</v>
      </c>
      <c r="H39" s="46">
        <f>G39*0.85</f>
        <v>214.2</v>
      </c>
    </row>
    <row r="40" spans="1:26" s="44" customFormat="1" ht="30" x14ac:dyDescent="0.25">
      <c r="A40" s="30">
        <v>34</v>
      </c>
      <c r="B40" s="30" t="s">
        <v>512</v>
      </c>
      <c r="C40" s="31" t="s">
        <v>13</v>
      </c>
      <c r="D40" s="32" t="s">
        <v>14</v>
      </c>
      <c r="E40" s="32" t="s">
        <v>155</v>
      </c>
      <c r="F40" s="32" t="s">
        <v>324</v>
      </c>
      <c r="G40" s="32">
        <v>155</v>
      </c>
      <c r="H40" s="46">
        <f>G40*0.85</f>
        <v>131.75</v>
      </c>
    </row>
    <row r="41" spans="1:26" s="48" customFormat="1" ht="30" x14ac:dyDescent="0.25">
      <c r="A41" s="30">
        <v>35</v>
      </c>
      <c r="B41" s="30" t="s">
        <v>512</v>
      </c>
      <c r="C41" s="31" t="s">
        <v>13</v>
      </c>
      <c r="D41" s="31" t="s">
        <v>14</v>
      </c>
      <c r="E41" s="31" t="s">
        <v>155</v>
      </c>
      <c r="F41" s="31" t="s">
        <v>323</v>
      </c>
      <c r="G41" s="31">
        <v>10</v>
      </c>
      <c r="H41" s="47">
        <f>G41*3</f>
        <v>30</v>
      </c>
    </row>
    <row r="42" spans="1:26" s="44" customFormat="1" ht="30" x14ac:dyDescent="0.25">
      <c r="A42" s="30">
        <v>36</v>
      </c>
      <c r="B42" s="30" t="s">
        <v>512</v>
      </c>
      <c r="C42" s="31" t="s">
        <v>13</v>
      </c>
      <c r="D42" s="32" t="s">
        <v>14</v>
      </c>
      <c r="E42" s="37" t="s">
        <v>155</v>
      </c>
      <c r="F42" s="37" t="s">
        <v>322</v>
      </c>
      <c r="G42" s="37">
        <v>80</v>
      </c>
      <c r="H42" s="49">
        <f>G42*3</f>
        <v>240</v>
      </c>
    </row>
    <row r="43" spans="1:26" s="44" customFormat="1" ht="30" x14ac:dyDescent="0.25">
      <c r="A43" s="30">
        <v>37</v>
      </c>
      <c r="B43" s="32" t="s">
        <v>122</v>
      </c>
      <c r="C43" s="31" t="s">
        <v>13</v>
      </c>
      <c r="D43" s="37" t="s">
        <v>14</v>
      </c>
      <c r="E43" s="32" t="s">
        <v>155</v>
      </c>
      <c r="F43" s="31" t="s">
        <v>188</v>
      </c>
      <c r="G43" s="42">
        <v>12.63</v>
      </c>
      <c r="H43" s="32">
        <f>G43*3</f>
        <v>37.89</v>
      </c>
    </row>
    <row r="44" spans="1:26" s="44" customFormat="1" ht="30" x14ac:dyDescent="0.25">
      <c r="A44" s="30">
        <v>38</v>
      </c>
      <c r="B44" s="32" t="s">
        <v>122</v>
      </c>
      <c r="C44" s="31" t="s">
        <v>13</v>
      </c>
      <c r="D44" s="37" t="s">
        <v>14</v>
      </c>
      <c r="E44" s="32" t="s">
        <v>155</v>
      </c>
      <c r="F44" s="31" t="s">
        <v>194</v>
      </c>
      <c r="G44" s="42">
        <v>31.19</v>
      </c>
      <c r="H44" s="32">
        <f>G44*3</f>
        <v>93.570000000000007</v>
      </c>
    </row>
    <row r="45" spans="1:26" s="44" customFormat="1" ht="30" x14ac:dyDescent="0.25">
      <c r="A45" s="30">
        <v>39</v>
      </c>
      <c r="B45" s="32" t="s">
        <v>122</v>
      </c>
      <c r="C45" s="31" t="s">
        <v>13</v>
      </c>
      <c r="D45" s="32" t="s">
        <v>14</v>
      </c>
      <c r="E45" s="32" t="s">
        <v>155</v>
      </c>
      <c r="F45" s="31" t="s">
        <v>197</v>
      </c>
      <c r="G45" s="42">
        <v>44.81</v>
      </c>
      <c r="H45" s="32">
        <f t="shared" ref="H45:H47" si="1">G45*3</f>
        <v>134.43</v>
      </c>
    </row>
    <row r="46" spans="1:26" s="44" customFormat="1" ht="30" x14ac:dyDescent="0.25">
      <c r="A46" s="30">
        <v>40</v>
      </c>
      <c r="B46" s="32" t="s">
        <v>122</v>
      </c>
      <c r="C46" s="31" t="s">
        <v>13</v>
      </c>
      <c r="D46" s="37" t="s">
        <v>14</v>
      </c>
      <c r="E46" s="32" t="s">
        <v>155</v>
      </c>
      <c r="F46" s="31" t="s">
        <v>204</v>
      </c>
      <c r="G46" s="42">
        <v>71.53</v>
      </c>
      <c r="H46" s="32">
        <f t="shared" si="1"/>
        <v>214.59</v>
      </c>
    </row>
    <row r="47" spans="1:26" s="44" customFormat="1" ht="30" x14ac:dyDescent="0.25">
      <c r="A47" s="30">
        <v>41</v>
      </c>
      <c r="B47" s="32" t="s">
        <v>122</v>
      </c>
      <c r="C47" s="31" t="s">
        <v>13</v>
      </c>
      <c r="D47" s="32" t="s">
        <v>14</v>
      </c>
      <c r="E47" s="32" t="s">
        <v>155</v>
      </c>
      <c r="F47" s="31" t="s">
        <v>205</v>
      </c>
      <c r="G47" s="42">
        <v>77.47</v>
      </c>
      <c r="H47" s="32">
        <f t="shared" si="1"/>
        <v>232.41</v>
      </c>
    </row>
    <row r="48" spans="1:26" s="44" customFormat="1" ht="30" x14ac:dyDescent="0.25">
      <c r="A48" s="37">
        <v>42</v>
      </c>
      <c r="B48" s="32" t="s">
        <v>122</v>
      </c>
      <c r="C48" s="31" t="s">
        <v>13</v>
      </c>
      <c r="D48" s="37" t="s">
        <v>14</v>
      </c>
      <c r="E48" s="32" t="s">
        <v>155</v>
      </c>
      <c r="F48" s="31" t="s">
        <v>191</v>
      </c>
      <c r="G48" s="42">
        <v>19</v>
      </c>
      <c r="H48" s="32">
        <f>G48*3</f>
        <v>57</v>
      </c>
    </row>
    <row r="49" spans="1:26" s="39" customFormat="1" ht="30" x14ac:dyDescent="0.25">
      <c r="A49" s="30">
        <v>43</v>
      </c>
      <c r="B49" s="30" t="s">
        <v>512</v>
      </c>
      <c r="C49" s="40" t="s">
        <v>13</v>
      </c>
      <c r="D49" s="40" t="s">
        <v>14</v>
      </c>
      <c r="E49" s="40" t="s">
        <v>155</v>
      </c>
      <c r="F49" s="40">
        <v>1197</v>
      </c>
      <c r="G49" s="40">
        <v>23</v>
      </c>
      <c r="H49" s="40">
        <f>G49*3</f>
        <v>69</v>
      </c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s="39" customFormat="1" ht="30" x14ac:dyDescent="0.25">
      <c r="A50" s="30">
        <v>44</v>
      </c>
      <c r="B50" s="30" t="s">
        <v>512</v>
      </c>
      <c r="C50" s="31" t="s">
        <v>13</v>
      </c>
      <c r="D50" s="40" t="s">
        <v>14</v>
      </c>
      <c r="E50" s="31" t="s">
        <v>155</v>
      </c>
      <c r="F50" s="50" t="s">
        <v>430</v>
      </c>
      <c r="G50" s="51">
        <v>5</v>
      </c>
      <c r="H50" s="47">
        <f>G50*3</f>
        <v>15</v>
      </c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6" s="39" customFormat="1" ht="30" x14ac:dyDescent="0.25">
      <c r="A51" s="30">
        <v>45</v>
      </c>
      <c r="B51" s="30" t="s">
        <v>512</v>
      </c>
      <c r="C51" s="31" t="s">
        <v>13</v>
      </c>
      <c r="D51" s="40" t="s">
        <v>14</v>
      </c>
      <c r="E51" s="31" t="s">
        <v>155</v>
      </c>
      <c r="F51" s="50" t="s">
        <v>447</v>
      </c>
      <c r="G51" s="51">
        <v>52</v>
      </c>
      <c r="H51" s="47">
        <v>0</v>
      </c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6" s="44" customFormat="1" ht="30" x14ac:dyDescent="0.25">
      <c r="A52" s="30">
        <v>46</v>
      </c>
      <c r="B52" s="30" t="s">
        <v>512</v>
      </c>
      <c r="C52" s="33" t="s">
        <v>13</v>
      </c>
      <c r="D52" s="34" t="s">
        <v>14</v>
      </c>
      <c r="E52" s="52" t="s">
        <v>15</v>
      </c>
      <c r="F52" s="52" t="s">
        <v>16</v>
      </c>
      <c r="G52" s="53">
        <v>84</v>
      </c>
      <c r="H52" s="45">
        <f t="shared" ref="H52:H63" si="2">G52*3</f>
        <v>252</v>
      </c>
    </row>
    <row r="53" spans="1:26" s="44" customFormat="1" ht="30" x14ac:dyDescent="0.25">
      <c r="A53" s="30">
        <v>47</v>
      </c>
      <c r="B53" s="30" t="s">
        <v>512</v>
      </c>
      <c r="C53" s="31" t="s">
        <v>13</v>
      </c>
      <c r="D53" s="37" t="s">
        <v>14</v>
      </c>
      <c r="E53" s="32" t="s">
        <v>15</v>
      </c>
      <c r="F53" s="32" t="s">
        <v>17</v>
      </c>
      <c r="G53" s="42">
        <v>9</v>
      </c>
      <c r="H53" s="46">
        <f t="shared" si="2"/>
        <v>27</v>
      </c>
    </row>
    <row r="54" spans="1:26" s="44" customFormat="1" ht="30" x14ac:dyDescent="0.25">
      <c r="A54" s="30">
        <v>48</v>
      </c>
      <c r="B54" s="30" t="s">
        <v>512</v>
      </c>
      <c r="C54" s="31" t="s">
        <v>13</v>
      </c>
      <c r="D54" s="37" t="s">
        <v>14</v>
      </c>
      <c r="E54" s="32" t="s">
        <v>15</v>
      </c>
      <c r="F54" s="32" t="s">
        <v>18</v>
      </c>
      <c r="G54" s="42">
        <v>146</v>
      </c>
      <c r="H54" s="46">
        <f t="shared" si="2"/>
        <v>438</v>
      </c>
    </row>
    <row r="55" spans="1:26" s="44" customFormat="1" ht="30" x14ac:dyDescent="0.25">
      <c r="A55" s="30">
        <v>49</v>
      </c>
      <c r="B55" s="30" t="s">
        <v>512</v>
      </c>
      <c r="C55" s="31" t="s">
        <v>13</v>
      </c>
      <c r="D55" s="37" t="s">
        <v>14</v>
      </c>
      <c r="E55" s="32" t="s">
        <v>15</v>
      </c>
      <c r="F55" s="32" t="s">
        <v>19</v>
      </c>
      <c r="G55" s="42">
        <v>10</v>
      </c>
      <c r="H55" s="46">
        <f t="shared" si="2"/>
        <v>30</v>
      </c>
    </row>
    <row r="56" spans="1:26" s="44" customFormat="1" ht="30" x14ac:dyDescent="0.25">
      <c r="A56" s="30">
        <v>50</v>
      </c>
      <c r="B56" s="30" t="s">
        <v>512</v>
      </c>
      <c r="C56" s="31" t="s">
        <v>13</v>
      </c>
      <c r="D56" s="37" t="s">
        <v>14</v>
      </c>
      <c r="E56" s="32" t="s">
        <v>15</v>
      </c>
      <c r="F56" s="32" t="s">
        <v>20</v>
      </c>
      <c r="G56" s="42">
        <v>26</v>
      </c>
      <c r="H56" s="46">
        <f t="shared" si="2"/>
        <v>78</v>
      </c>
    </row>
    <row r="57" spans="1:26" s="44" customFormat="1" ht="30" x14ac:dyDescent="0.25">
      <c r="A57" s="30">
        <v>51</v>
      </c>
      <c r="B57" s="30" t="s">
        <v>512</v>
      </c>
      <c r="C57" s="31" t="s">
        <v>13</v>
      </c>
      <c r="D57" s="37" t="s">
        <v>14</v>
      </c>
      <c r="E57" s="32" t="s">
        <v>15</v>
      </c>
      <c r="F57" s="32" t="s">
        <v>21</v>
      </c>
      <c r="G57" s="42">
        <v>3</v>
      </c>
      <c r="H57" s="46">
        <f t="shared" si="2"/>
        <v>9</v>
      </c>
    </row>
    <row r="58" spans="1:26" s="44" customFormat="1" ht="30" x14ac:dyDescent="0.25">
      <c r="A58" s="30">
        <v>52</v>
      </c>
      <c r="B58" s="30" t="s">
        <v>512</v>
      </c>
      <c r="C58" s="31" t="s">
        <v>13</v>
      </c>
      <c r="D58" s="37" t="s">
        <v>14</v>
      </c>
      <c r="E58" s="32" t="s">
        <v>15</v>
      </c>
      <c r="F58" s="32" t="s">
        <v>24</v>
      </c>
      <c r="G58" s="42">
        <v>21</v>
      </c>
      <c r="H58" s="46">
        <f t="shared" si="2"/>
        <v>63</v>
      </c>
    </row>
    <row r="59" spans="1:26" s="44" customFormat="1" ht="30" x14ac:dyDescent="0.25">
      <c r="A59" s="30">
        <v>53</v>
      </c>
      <c r="B59" s="30" t="s">
        <v>512</v>
      </c>
      <c r="C59" s="31" t="s">
        <v>13</v>
      </c>
      <c r="D59" s="37" t="s">
        <v>14</v>
      </c>
      <c r="E59" s="32" t="s">
        <v>15</v>
      </c>
      <c r="F59" s="32" t="s">
        <v>25</v>
      </c>
      <c r="G59" s="42">
        <v>82</v>
      </c>
      <c r="H59" s="46">
        <f t="shared" si="2"/>
        <v>246</v>
      </c>
    </row>
    <row r="60" spans="1:26" s="44" customFormat="1" ht="30" x14ac:dyDescent="0.25">
      <c r="A60" s="30">
        <v>54</v>
      </c>
      <c r="B60" s="32" t="s">
        <v>22</v>
      </c>
      <c r="C60" s="31" t="s">
        <v>13</v>
      </c>
      <c r="D60" s="37" t="s">
        <v>14</v>
      </c>
      <c r="E60" s="32" t="s">
        <v>15</v>
      </c>
      <c r="F60" s="32" t="s">
        <v>23</v>
      </c>
      <c r="G60" s="42">
        <v>1076</v>
      </c>
      <c r="H60" s="46">
        <f>G60*3</f>
        <v>3228</v>
      </c>
    </row>
    <row r="61" spans="1:26" s="44" customFormat="1" ht="30" x14ac:dyDescent="0.25">
      <c r="A61" s="30">
        <v>55</v>
      </c>
      <c r="B61" s="32" t="s">
        <v>22</v>
      </c>
      <c r="C61" s="31" t="s">
        <v>13</v>
      </c>
      <c r="D61" s="37" t="s">
        <v>14</v>
      </c>
      <c r="E61" s="32" t="s">
        <v>15</v>
      </c>
      <c r="F61" s="32" t="s">
        <v>26</v>
      </c>
      <c r="G61" s="42">
        <v>607</v>
      </c>
      <c r="H61" s="46">
        <f t="shared" si="2"/>
        <v>1821</v>
      </c>
    </row>
    <row r="62" spans="1:26" s="44" customFormat="1" ht="30" x14ac:dyDescent="0.25">
      <c r="A62" s="30">
        <v>56</v>
      </c>
      <c r="B62" s="30" t="s">
        <v>512</v>
      </c>
      <c r="C62" s="31" t="s">
        <v>13</v>
      </c>
      <c r="D62" s="37" t="s">
        <v>14</v>
      </c>
      <c r="E62" s="32" t="s">
        <v>15</v>
      </c>
      <c r="F62" s="32" t="s">
        <v>27</v>
      </c>
      <c r="G62" s="42">
        <v>25</v>
      </c>
      <c r="H62" s="46">
        <f t="shared" si="2"/>
        <v>75</v>
      </c>
    </row>
    <row r="63" spans="1:26" s="44" customFormat="1" ht="30" x14ac:dyDescent="0.25">
      <c r="A63" s="30">
        <v>57</v>
      </c>
      <c r="B63" s="30" t="s">
        <v>512</v>
      </c>
      <c r="C63" s="31" t="s">
        <v>13</v>
      </c>
      <c r="D63" s="37" t="s">
        <v>14</v>
      </c>
      <c r="E63" s="32" t="s">
        <v>15</v>
      </c>
      <c r="F63" s="32" t="s">
        <v>28</v>
      </c>
      <c r="G63" s="42">
        <v>97</v>
      </c>
      <c r="H63" s="46">
        <f t="shared" si="2"/>
        <v>291</v>
      </c>
    </row>
    <row r="64" spans="1:26" s="44" customFormat="1" ht="30" x14ac:dyDescent="0.25">
      <c r="A64" s="30">
        <v>58</v>
      </c>
      <c r="B64" s="30" t="s">
        <v>512</v>
      </c>
      <c r="C64" s="31" t="s">
        <v>13</v>
      </c>
      <c r="D64" s="37" t="s">
        <v>14</v>
      </c>
      <c r="E64" s="31" t="s">
        <v>15</v>
      </c>
      <c r="F64" s="50" t="s">
        <v>362</v>
      </c>
      <c r="G64" s="51">
        <v>358</v>
      </c>
      <c r="H64" s="47">
        <f t="shared" ref="H64:H69" si="3">G64*3</f>
        <v>1074</v>
      </c>
    </row>
    <row r="65" spans="1:8" s="44" customFormat="1" ht="30" x14ac:dyDescent="0.25">
      <c r="A65" s="30">
        <v>59</v>
      </c>
      <c r="B65" s="30" t="s">
        <v>512</v>
      </c>
      <c r="C65" s="31" t="s">
        <v>13</v>
      </c>
      <c r="D65" s="37" t="s">
        <v>14</v>
      </c>
      <c r="E65" s="31" t="s">
        <v>15</v>
      </c>
      <c r="F65" s="50" t="s">
        <v>361</v>
      </c>
      <c r="G65" s="51">
        <v>45</v>
      </c>
      <c r="H65" s="47">
        <f t="shared" si="3"/>
        <v>135</v>
      </c>
    </row>
    <row r="66" spans="1:8" s="44" customFormat="1" ht="30" x14ac:dyDescent="0.25">
      <c r="A66" s="30">
        <v>60</v>
      </c>
      <c r="B66" s="30" t="s">
        <v>512</v>
      </c>
      <c r="C66" s="31" t="s">
        <v>13</v>
      </c>
      <c r="D66" s="32" t="s">
        <v>14</v>
      </c>
      <c r="E66" s="31" t="s">
        <v>15</v>
      </c>
      <c r="F66" s="50" t="s">
        <v>360</v>
      </c>
      <c r="G66" s="31">
        <v>21.54</v>
      </c>
      <c r="H66" s="47">
        <f t="shared" si="3"/>
        <v>64.62</v>
      </c>
    </row>
    <row r="67" spans="1:8" s="44" customFormat="1" ht="30" x14ac:dyDescent="0.25">
      <c r="A67" s="30">
        <v>61</v>
      </c>
      <c r="B67" s="30" t="s">
        <v>512</v>
      </c>
      <c r="C67" s="31" t="s">
        <v>13</v>
      </c>
      <c r="D67" s="32" t="s">
        <v>14</v>
      </c>
      <c r="E67" s="31" t="s">
        <v>355</v>
      </c>
      <c r="F67" s="31" t="s">
        <v>359</v>
      </c>
      <c r="G67" s="51">
        <v>300</v>
      </c>
      <c r="H67" s="31">
        <f t="shared" si="3"/>
        <v>900</v>
      </c>
    </row>
    <row r="68" spans="1:8" s="44" customFormat="1" ht="30" x14ac:dyDescent="0.25">
      <c r="A68" s="30">
        <v>62</v>
      </c>
      <c r="B68" s="30" t="s">
        <v>512</v>
      </c>
      <c r="C68" s="31" t="s">
        <v>13</v>
      </c>
      <c r="D68" s="32" t="s">
        <v>14</v>
      </c>
      <c r="E68" s="31" t="s">
        <v>355</v>
      </c>
      <c r="F68" s="31" t="s">
        <v>358</v>
      </c>
      <c r="G68" s="51">
        <v>343</v>
      </c>
      <c r="H68" s="47">
        <f t="shared" si="3"/>
        <v>1029</v>
      </c>
    </row>
    <row r="69" spans="1:8" s="44" customFormat="1" ht="30" x14ac:dyDescent="0.25">
      <c r="A69" s="30">
        <v>63</v>
      </c>
      <c r="B69" s="31" t="s">
        <v>22</v>
      </c>
      <c r="C69" s="31" t="s">
        <v>13</v>
      </c>
      <c r="D69" s="32" t="s">
        <v>14</v>
      </c>
      <c r="E69" s="31" t="s">
        <v>355</v>
      </c>
      <c r="F69" s="31" t="s">
        <v>357</v>
      </c>
      <c r="G69" s="51">
        <v>36</v>
      </c>
      <c r="H69" s="47">
        <f t="shared" si="3"/>
        <v>108</v>
      </c>
    </row>
    <row r="70" spans="1:8" s="44" customFormat="1" ht="30" x14ac:dyDescent="0.25">
      <c r="A70" s="30">
        <v>64</v>
      </c>
      <c r="B70" s="30" t="s">
        <v>512</v>
      </c>
      <c r="C70" s="31" t="s">
        <v>13</v>
      </c>
      <c r="D70" s="32" t="s">
        <v>14</v>
      </c>
      <c r="E70" s="32" t="s">
        <v>33</v>
      </c>
      <c r="F70" s="32" t="s">
        <v>38</v>
      </c>
      <c r="G70" s="42">
        <v>3</v>
      </c>
      <c r="H70" s="46">
        <f t="shared" ref="H70:H98" si="4">G70*3</f>
        <v>9</v>
      </c>
    </row>
    <row r="71" spans="1:8" s="44" customFormat="1" ht="30" x14ac:dyDescent="0.25">
      <c r="A71" s="30">
        <v>65</v>
      </c>
      <c r="B71" s="30" t="s">
        <v>512</v>
      </c>
      <c r="C71" s="31" t="s">
        <v>13</v>
      </c>
      <c r="D71" s="32" t="s">
        <v>14</v>
      </c>
      <c r="E71" s="32" t="s">
        <v>33</v>
      </c>
      <c r="F71" s="32" t="s">
        <v>39</v>
      </c>
      <c r="G71" s="42">
        <v>15</v>
      </c>
      <c r="H71" s="46">
        <f t="shared" si="4"/>
        <v>45</v>
      </c>
    </row>
    <row r="72" spans="1:8" s="44" customFormat="1" ht="30" x14ac:dyDescent="0.25">
      <c r="A72" s="30">
        <v>66</v>
      </c>
      <c r="B72" s="30" t="s">
        <v>512</v>
      </c>
      <c r="C72" s="31" t="s">
        <v>13</v>
      </c>
      <c r="D72" s="32" t="s">
        <v>14</v>
      </c>
      <c r="E72" s="32" t="s">
        <v>33</v>
      </c>
      <c r="F72" s="32" t="s">
        <v>40</v>
      </c>
      <c r="G72" s="42">
        <v>1.18</v>
      </c>
      <c r="H72" s="46">
        <f t="shared" si="4"/>
        <v>3.54</v>
      </c>
    </row>
    <row r="73" spans="1:8" s="44" customFormat="1" ht="30" x14ac:dyDescent="0.25">
      <c r="A73" s="30">
        <v>67</v>
      </c>
      <c r="B73" s="30" t="s">
        <v>512</v>
      </c>
      <c r="C73" s="31" t="s">
        <v>13</v>
      </c>
      <c r="D73" s="32" t="s">
        <v>14</v>
      </c>
      <c r="E73" s="32" t="s">
        <v>33</v>
      </c>
      <c r="F73" s="32" t="s">
        <v>55</v>
      </c>
      <c r="G73" s="42">
        <v>52</v>
      </c>
      <c r="H73" s="46">
        <f t="shared" si="4"/>
        <v>156</v>
      </c>
    </row>
    <row r="74" spans="1:8" s="44" customFormat="1" ht="30" x14ac:dyDescent="0.25">
      <c r="A74" s="30">
        <v>68</v>
      </c>
      <c r="B74" s="30" t="s">
        <v>512</v>
      </c>
      <c r="C74" s="31" t="s">
        <v>13</v>
      </c>
      <c r="D74" s="37" t="s">
        <v>14</v>
      </c>
      <c r="E74" s="32" t="s">
        <v>33</v>
      </c>
      <c r="F74" s="32" t="s">
        <v>42</v>
      </c>
      <c r="G74" s="42">
        <v>2.08</v>
      </c>
      <c r="H74" s="46">
        <f t="shared" si="4"/>
        <v>6.24</v>
      </c>
    </row>
    <row r="75" spans="1:8" s="44" customFormat="1" ht="30" x14ac:dyDescent="0.25">
      <c r="A75" s="30">
        <v>69</v>
      </c>
      <c r="B75" s="30" t="s">
        <v>512</v>
      </c>
      <c r="C75" s="31" t="s">
        <v>13</v>
      </c>
      <c r="D75" s="37" t="s">
        <v>14</v>
      </c>
      <c r="E75" s="32" t="s">
        <v>33</v>
      </c>
      <c r="F75" s="32" t="s">
        <v>41</v>
      </c>
      <c r="G75" s="42">
        <v>1.96</v>
      </c>
      <c r="H75" s="46">
        <f t="shared" si="4"/>
        <v>5.88</v>
      </c>
    </row>
    <row r="76" spans="1:8" s="44" customFormat="1" ht="30" x14ac:dyDescent="0.25">
      <c r="A76" s="30">
        <v>70</v>
      </c>
      <c r="B76" s="30" t="s">
        <v>512</v>
      </c>
      <c r="C76" s="31" t="s">
        <v>13</v>
      </c>
      <c r="D76" s="32" t="s">
        <v>14</v>
      </c>
      <c r="E76" s="32" t="s">
        <v>33</v>
      </c>
      <c r="F76" s="32" t="s">
        <v>49</v>
      </c>
      <c r="G76" s="42">
        <v>13.06</v>
      </c>
      <c r="H76" s="46">
        <f t="shared" si="4"/>
        <v>39.18</v>
      </c>
    </row>
    <row r="77" spans="1:8" s="44" customFormat="1" ht="30" x14ac:dyDescent="0.25">
      <c r="A77" s="30">
        <v>71</v>
      </c>
      <c r="B77" s="30" t="s">
        <v>512</v>
      </c>
      <c r="C77" s="31" t="s">
        <v>13</v>
      </c>
      <c r="D77" s="32" t="s">
        <v>14</v>
      </c>
      <c r="E77" s="32" t="s">
        <v>33</v>
      </c>
      <c r="F77" s="32" t="s">
        <v>43</v>
      </c>
      <c r="G77" s="42">
        <v>2.11</v>
      </c>
      <c r="H77" s="46">
        <f t="shared" si="4"/>
        <v>6.33</v>
      </c>
    </row>
    <row r="78" spans="1:8" s="44" customFormat="1" ht="30" x14ac:dyDescent="0.25">
      <c r="A78" s="30">
        <v>72</v>
      </c>
      <c r="B78" s="30" t="s">
        <v>512</v>
      </c>
      <c r="C78" s="31" t="s">
        <v>13</v>
      </c>
      <c r="D78" s="32" t="s">
        <v>14</v>
      </c>
      <c r="E78" s="32" t="s">
        <v>33</v>
      </c>
      <c r="F78" s="32" t="s">
        <v>53</v>
      </c>
      <c r="G78" s="42">
        <v>33.31</v>
      </c>
      <c r="H78" s="46">
        <f t="shared" si="4"/>
        <v>99.93</v>
      </c>
    </row>
    <row r="79" spans="1:8" s="44" customFormat="1" ht="30" x14ac:dyDescent="0.25">
      <c r="A79" s="30">
        <v>73</v>
      </c>
      <c r="B79" s="30" t="s">
        <v>512</v>
      </c>
      <c r="C79" s="31" t="s">
        <v>13</v>
      </c>
      <c r="D79" s="37" t="s">
        <v>14</v>
      </c>
      <c r="E79" s="32" t="s">
        <v>33</v>
      </c>
      <c r="F79" s="32" t="s">
        <v>46</v>
      </c>
      <c r="G79" s="42">
        <v>6.55</v>
      </c>
      <c r="H79" s="46">
        <f t="shared" si="4"/>
        <v>19.649999999999999</v>
      </c>
    </row>
    <row r="80" spans="1:8" s="44" customFormat="1" ht="30" x14ac:dyDescent="0.25">
      <c r="A80" s="30">
        <v>74</v>
      </c>
      <c r="B80" s="30" t="s">
        <v>512</v>
      </c>
      <c r="C80" s="31" t="s">
        <v>13</v>
      </c>
      <c r="D80" s="32" t="s">
        <v>14</v>
      </c>
      <c r="E80" s="32" t="s">
        <v>33</v>
      </c>
      <c r="F80" s="32" t="s">
        <v>44</v>
      </c>
      <c r="G80" s="42">
        <v>2.79</v>
      </c>
      <c r="H80" s="46">
        <f t="shared" si="4"/>
        <v>8.370000000000001</v>
      </c>
    </row>
    <row r="81" spans="1:26" s="44" customFormat="1" ht="30" x14ac:dyDescent="0.25">
      <c r="A81" s="30">
        <v>75</v>
      </c>
      <c r="B81" s="30" t="s">
        <v>512</v>
      </c>
      <c r="C81" s="31" t="s">
        <v>13</v>
      </c>
      <c r="D81" s="32" t="s">
        <v>14</v>
      </c>
      <c r="E81" s="32" t="s">
        <v>33</v>
      </c>
      <c r="F81" s="32" t="s">
        <v>48</v>
      </c>
      <c r="G81" s="42">
        <v>10.06</v>
      </c>
      <c r="H81" s="46">
        <f t="shared" si="4"/>
        <v>30.18</v>
      </c>
    </row>
    <row r="82" spans="1:26" s="44" customFormat="1" ht="30" x14ac:dyDescent="0.25">
      <c r="A82" s="30">
        <v>76</v>
      </c>
      <c r="B82" s="30" t="s">
        <v>512</v>
      </c>
      <c r="C82" s="31" t="s">
        <v>13</v>
      </c>
      <c r="D82" s="37" t="s">
        <v>14</v>
      </c>
      <c r="E82" s="32" t="s">
        <v>33</v>
      </c>
      <c r="F82" s="32" t="s">
        <v>37</v>
      </c>
      <c r="G82" s="42">
        <v>0.26</v>
      </c>
      <c r="H82" s="46">
        <f t="shared" si="4"/>
        <v>0.78</v>
      </c>
    </row>
    <row r="83" spans="1:26" s="44" customFormat="1" ht="30" x14ac:dyDescent="0.25">
      <c r="A83" s="30">
        <v>77</v>
      </c>
      <c r="B83" s="30" t="s">
        <v>512</v>
      </c>
      <c r="C83" s="31" t="s">
        <v>13</v>
      </c>
      <c r="D83" s="32" t="s">
        <v>14</v>
      </c>
      <c r="E83" s="32" t="s">
        <v>33</v>
      </c>
      <c r="F83" s="32" t="s">
        <v>45</v>
      </c>
      <c r="G83" s="42">
        <v>3.62</v>
      </c>
      <c r="H83" s="46">
        <f t="shared" si="4"/>
        <v>10.86</v>
      </c>
    </row>
    <row r="84" spans="1:26" s="44" customFormat="1" ht="30" x14ac:dyDescent="0.25">
      <c r="A84" s="30">
        <v>78</v>
      </c>
      <c r="B84" s="30" t="s">
        <v>512</v>
      </c>
      <c r="C84" s="31" t="s">
        <v>13</v>
      </c>
      <c r="D84" s="32" t="s">
        <v>14</v>
      </c>
      <c r="E84" s="32" t="s">
        <v>33</v>
      </c>
      <c r="F84" s="32" t="s">
        <v>50</v>
      </c>
      <c r="G84" s="42">
        <v>14.2</v>
      </c>
      <c r="H84" s="46">
        <f t="shared" si="4"/>
        <v>42.599999999999994</v>
      </c>
    </row>
    <row r="85" spans="1:26" s="44" customFormat="1" ht="30" x14ac:dyDescent="0.25">
      <c r="A85" s="30">
        <v>79</v>
      </c>
      <c r="B85" s="30" t="s">
        <v>512</v>
      </c>
      <c r="C85" s="31" t="s">
        <v>13</v>
      </c>
      <c r="D85" s="37" t="s">
        <v>14</v>
      </c>
      <c r="E85" s="32" t="s">
        <v>33</v>
      </c>
      <c r="F85" s="32" t="s">
        <v>51</v>
      </c>
      <c r="G85" s="42">
        <v>14.74</v>
      </c>
      <c r="H85" s="46">
        <f t="shared" si="4"/>
        <v>44.22</v>
      </c>
    </row>
    <row r="86" spans="1:26" s="44" customFormat="1" ht="30" x14ac:dyDescent="0.25">
      <c r="A86" s="30">
        <v>80</v>
      </c>
      <c r="B86" s="30" t="s">
        <v>512</v>
      </c>
      <c r="C86" s="31" t="s">
        <v>13</v>
      </c>
      <c r="D86" s="37" t="s">
        <v>14</v>
      </c>
      <c r="E86" s="32" t="s">
        <v>33</v>
      </c>
      <c r="F86" s="32" t="s">
        <v>52</v>
      </c>
      <c r="G86" s="42">
        <v>31.94</v>
      </c>
      <c r="H86" s="46">
        <f t="shared" si="4"/>
        <v>95.820000000000007</v>
      </c>
    </row>
    <row r="87" spans="1:26" s="44" customFormat="1" ht="30" x14ac:dyDescent="0.25">
      <c r="A87" s="30">
        <v>81</v>
      </c>
      <c r="B87" s="30" t="s">
        <v>512</v>
      </c>
      <c r="C87" s="31" t="s">
        <v>13</v>
      </c>
      <c r="D87" s="32" t="s">
        <v>14</v>
      </c>
      <c r="E87" s="32" t="s">
        <v>33</v>
      </c>
      <c r="F87" s="32" t="s">
        <v>54</v>
      </c>
      <c r="G87" s="42">
        <v>45.69</v>
      </c>
      <c r="H87" s="46">
        <f t="shared" si="4"/>
        <v>137.07</v>
      </c>
    </row>
    <row r="88" spans="1:26" s="44" customFormat="1" ht="30" x14ac:dyDescent="0.25">
      <c r="A88" s="30">
        <v>82</v>
      </c>
      <c r="B88" s="30" t="s">
        <v>512</v>
      </c>
      <c r="C88" s="31" t="s">
        <v>13</v>
      </c>
      <c r="D88" s="37" t="s">
        <v>14</v>
      </c>
      <c r="E88" s="32" t="s">
        <v>33</v>
      </c>
      <c r="F88" s="32" t="s">
        <v>36</v>
      </c>
      <c r="G88" s="42">
        <v>16</v>
      </c>
      <c r="H88" s="46">
        <f t="shared" si="4"/>
        <v>48</v>
      </c>
    </row>
    <row r="89" spans="1:26" s="44" customFormat="1" ht="30" x14ac:dyDescent="0.25">
      <c r="A89" s="30">
        <v>83</v>
      </c>
      <c r="B89" s="30" t="s">
        <v>512</v>
      </c>
      <c r="C89" s="31" t="s">
        <v>13</v>
      </c>
      <c r="D89" s="37" t="s">
        <v>14</v>
      </c>
      <c r="E89" s="32" t="s">
        <v>33</v>
      </c>
      <c r="F89" s="32" t="s">
        <v>56</v>
      </c>
      <c r="G89" s="42">
        <v>80.760000000000005</v>
      </c>
      <c r="H89" s="46">
        <f t="shared" si="4"/>
        <v>242.28000000000003</v>
      </c>
    </row>
    <row r="90" spans="1:26" s="44" customFormat="1" ht="30" x14ac:dyDescent="0.25">
      <c r="A90" s="30">
        <v>113</v>
      </c>
      <c r="B90" s="32" t="s">
        <v>363</v>
      </c>
      <c r="C90" s="31" t="s">
        <v>13</v>
      </c>
      <c r="D90" s="32" t="s">
        <v>14</v>
      </c>
      <c r="E90" s="32" t="s">
        <v>33</v>
      </c>
      <c r="F90" s="31" t="s">
        <v>206</v>
      </c>
      <c r="G90" s="42">
        <v>670</v>
      </c>
      <c r="H90" s="32">
        <f>G90*3</f>
        <v>2010</v>
      </c>
    </row>
    <row r="91" spans="1:26" s="48" customFormat="1" ht="30" x14ac:dyDescent="0.25">
      <c r="A91" s="5">
        <v>84</v>
      </c>
      <c r="B91" s="31" t="s">
        <v>363</v>
      </c>
      <c r="C91" s="31" t="s">
        <v>13</v>
      </c>
      <c r="D91" s="31" t="s">
        <v>14</v>
      </c>
      <c r="E91" s="31" t="s">
        <v>33</v>
      </c>
      <c r="F91" s="31" t="s">
        <v>57</v>
      </c>
      <c r="G91" s="51">
        <v>551.25</v>
      </c>
      <c r="H91" s="47">
        <f t="shared" si="4"/>
        <v>1653.75</v>
      </c>
    </row>
    <row r="92" spans="1:26" s="44" customFormat="1" ht="30" x14ac:dyDescent="0.25">
      <c r="A92" s="30">
        <v>85</v>
      </c>
      <c r="B92" s="30" t="s">
        <v>512</v>
      </c>
      <c r="C92" s="31" t="s">
        <v>13</v>
      </c>
      <c r="D92" s="37" t="s">
        <v>14</v>
      </c>
      <c r="E92" s="32" t="s">
        <v>33</v>
      </c>
      <c r="F92" s="44" t="s">
        <v>58</v>
      </c>
      <c r="G92" s="42">
        <v>27</v>
      </c>
      <c r="H92" s="46">
        <f t="shared" si="4"/>
        <v>81</v>
      </c>
    </row>
    <row r="93" spans="1:26" s="44" customFormat="1" ht="30" x14ac:dyDescent="0.25">
      <c r="A93" s="30">
        <v>86</v>
      </c>
      <c r="B93" s="30" t="s">
        <v>512</v>
      </c>
      <c r="C93" s="31" t="s">
        <v>13</v>
      </c>
      <c r="D93" s="32" t="s">
        <v>14</v>
      </c>
      <c r="E93" s="32" t="s">
        <v>33</v>
      </c>
      <c r="F93" s="32" t="s">
        <v>34</v>
      </c>
      <c r="G93" s="42">
        <v>31</v>
      </c>
      <c r="H93" s="46">
        <f t="shared" si="4"/>
        <v>93</v>
      </c>
    </row>
    <row r="94" spans="1:26" s="39" customFormat="1" ht="30" x14ac:dyDescent="0.25">
      <c r="A94" s="30">
        <v>87</v>
      </c>
      <c r="B94" s="30" t="s">
        <v>512</v>
      </c>
      <c r="C94" s="5" t="s">
        <v>13</v>
      </c>
      <c r="D94" s="30" t="s">
        <v>14</v>
      </c>
      <c r="E94" s="30" t="s">
        <v>33</v>
      </c>
      <c r="F94" s="30" t="s">
        <v>59</v>
      </c>
      <c r="G94" s="30">
        <v>33.31</v>
      </c>
      <c r="H94" s="41">
        <f t="shared" si="4"/>
        <v>99.93</v>
      </c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s="39" customFormat="1" ht="30" x14ac:dyDescent="0.25">
      <c r="A95" s="30">
        <v>88</v>
      </c>
      <c r="B95" s="30" t="s">
        <v>512</v>
      </c>
      <c r="C95" s="5" t="s">
        <v>13</v>
      </c>
      <c r="D95" s="30" t="s">
        <v>14</v>
      </c>
      <c r="E95" s="30" t="s">
        <v>33</v>
      </c>
      <c r="F95" s="30" t="s">
        <v>58</v>
      </c>
      <c r="G95" s="30">
        <v>36.270000000000003</v>
      </c>
      <c r="H95" s="41">
        <f t="shared" si="4"/>
        <v>108.81</v>
      </c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s="44" customFormat="1" ht="30" x14ac:dyDescent="0.25">
      <c r="A96" s="30">
        <v>89</v>
      </c>
      <c r="B96" s="30" t="s">
        <v>512</v>
      </c>
      <c r="C96" s="31" t="s">
        <v>13</v>
      </c>
      <c r="D96" s="32" t="s">
        <v>14</v>
      </c>
      <c r="E96" s="32" t="s">
        <v>33</v>
      </c>
      <c r="F96" s="32" t="s">
        <v>35</v>
      </c>
      <c r="G96" s="42">
        <v>7</v>
      </c>
      <c r="H96" s="46">
        <f t="shared" si="4"/>
        <v>21</v>
      </c>
    </row>
    <row r="97" spans="1:26" s="44" customFormat="1" ht="30" x14ac:dyDescent="0.25">
      <c r="A97" s="30">
        <v>90</v>
      </c>
      <c r="B97" s="30" t="s">
        <v>512</v>
      </c>
      <c r="C97" s="31" t="s">
        <v>13</v>
      </c>
      <c r="D97" s="37" t="s">
        <v>14</v>
      </c>
      <c r="E97" s="32" t="s">
        <v>33</v>
      </c>
      <c r="F97" s="32" t="s">
        <v>47</v>
      </c>
      <c r="G97" s="42">
        <v>8.33</v>
      </c>
      <c r="H97" s="46">
        <f t="shared" si="4"/>
        <v>24.990000000000002</v>
      </c>
    </row>
    <row r="98" spans="1:26" s="44" customFormat="1" ht="30" x14ac:dyDescent="0.25">
      <c r="A98" s="30">
        <v>91</v>
      </c>
      <c r="B98" s="30" t="s">
        <v>512</v>
      </c>
      <c r="C98" s="31" t="s">
        <v>13</v>
      </c>
      <c r="D98" s="32" t="s">
        <v>14</v>
      </c>
      <c r="E98" s="32" t="s">
        <v>33</v>
      </c>
      <c r="F98" s="32" t="s">
        <v>60</v>
      </c>
      <c r="G98" s="42">
        <v>37</v>
      </c>
      <c r="H98" s="46">
        <f t="shared" si="4"/>
        <v>111</v>
      </c>
    </row>
    <row r="99" spans="1:26" s="39" customFormat="1" ht="15" customHeight="1" x14ac:dyDescent="0.25">
      <c r="A99" s="30">
        <v>92</v>
      </c>
      <c r="B99" s="30" t="s">
        <v>512</v>
      </c>
      <c r="C99" s="31" t="s">
        <v>13</v>
      </c>
      <c r="D99" s="37" t="s">
        <v>14</v>
      </c>
      <c r="E99" s="37" t="s">
        <v>33</v>
      </c>
      <c r="F99" s="37" t="s">
        <v>84</v>
      </c>
      <c r="G99" s="37">
        <v>74</v>
      </c>
      <c r="H99" s="49">
        <v>222</v>
      </c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s="39" customFormat="1" ht="30" x14ac:dyDescent="0.25">
      <c r="A100" s="30">
        <v>93</v>
      </c>
      <c r="B100" s="30" t="s">
        <v>512</v>
      </c>
      <c r="C100" s="31" t="s">
        <v>13</v>
      </c>
      <c r="D100" s="37" t="s">
        <v>14</v>
      </c>
      <c r="E100" s="37" t="s">
        <v>33</v>
      </c>
      <c r="F100" s="37" t="s">
        <v>83</v>
      </c>
      <c r="G100" s="37">
        <v>39</v>
      </c>
      <c r="H100" s="49">
        <v>117</v>
      </c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s="39" customFormat="1" ht="30" x14ac:dyDescent="0.25">
      <c r="A101" s="30">
        <v>94</v>
      </c>
      <c r="B101" s="30" t="s">
        <v>512</v>
      </c>
      <c r="C101" s="27" t="s">
        <v>13</v>
      </c>
      <c r="D101" s="27" t="s">
        <v>14</v>
      </c>
      <c r="E101" s="27" t="s">
        <v>33</v>
      </c>
      <c r="F101" s="28" t="s">
        <v>85</v>
      </c>
      <c r="G101" s="27">
        <v>10</v>
      </c>
      <c r="H101" s="29">
        <f>3*G101</f>
        <v>30</v>
      </c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s="39" customFormat="1" ht="30" x14ac:dyDescent="0.25">
      <c r="A102" s="30">
        <v>95</v>
      </c>
      <c r="B102" s="30" t="s">
        <v>512</v>
      </c>
      <c r="C102" s="27" t="s">
        <v>13</v>
      </c>
      <c r="D102" s="27" t="s">
        <v>14</v>
      </c>
      <c r="E102" s="27" t="s">
        <v>33</v>
      </c>
      <c r="F102" s="28" t="s">
        <v>86</v>
      </c>
      <c r="G102" s="27">
        <v>9</v>
      </c>
      <c r="H102" s="29">
        <f>16*G102</f>
        <v>144</v>
      </c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s="44" customFormat="1" ht="30" x14ac:dyDescent="0.25">
      <c r="A103" s="30">
        <v>96</v>
      </c>
      <c r="B103" s="30" t="s">
        <v>512</v>
      </c>
      <c r="C103" s="31" t="s">
        <v>13</v>
      </c>
      <c r="D103" s="32" t="s">
        <v>14</v>
      </c>
      <c r="E103" s="32" t="s">
        <v>33</v>
      </c>
      <c r="F103" s="31" t="s">
        <v>173</v>
      </c>
      <c r="G103" s="42">
        <v>5</v>
      </c>
      <c r="H103" s="32">
        <f t="shared" ref="H103:H139" si="5">G103*3</f>
        <v>15</v>
      </c>
    </row>
    <row r="104" spans="1:26" s="44" customFormat="1" ht="30" x14ac:dyDescent="0.25">
      <c r="A104" s="30">
        <v>97</v>
      </c>
      <c r="B104" s="30" t="s">
        <v>512</v>
      </c>
      <c r="C104" s="31" t="s">
        <v>13</v>
      </c>
      <c r="D104" s="37" t="s">
        <v>14</v>
      </c>
      <c r="E104" s="32" t="s">
        <v>33</v>
      </c>
      <c r="F104" s="31" t="s">
        <v>174</v>
      </c>
      <c r="G104" s="42">
        <v>8</v>
      </c>
      <c r="H104" s="32">
        <f t="shared" si="5"/>
        <v>24</v>
      </c>
    </row>
    <row r="105" spans="1:26" s="44" customFormat="1" ht="30" x14ac:dyDescent="0.25">
      <c r="A105" s="30">
        <v>98</v>
      </c>
      <c r="B105" s="30" t="s">
        <v>512</v>
      </c>
      <c r="C105" s="31" t="s">
        <v>13</v>
      </c>
      <c r="D105" s="37" t="s">
        <v>14</v>
      </c>
      <c r="E105" s="32" t="s">
        <v>33</v>
      </c>
      <c r="F105" s="31" t="s">
        <v>179</v>
      </c>
      <c r="G105" s="42">
        <v>6</v>
      </c>
      <c r="H105" s="32">
        <f t="shared" si="5"/>
        <v>18</v>
      </c>
    </row>
    <row r="106" spans="1:26" s="44" customFormat="1" ht="30" x14ac:dyDescent="0.25">
      <c r="A106" s="30">
        <v>99</v>
      </c>
      <c r="B106" s="30" t="s">
        <v>512</v>
      </c>
      <c r="C106" s="31" t="s">
        <v>13</v>
      </c>
      <c r="D106" s="32" t="s">
        <v>14</v>
      </c>
      <c r="E106" s="32" t="s">
        <v>33</v>
      </c>
      <c r="F106" s="31" t="s">
        <v>180</v>
      </c>
      <c r="G106" s="42">
        <v>6</v>
      </c>
      <c r="H106" s="32">
        <f t="shared" si="5"/>
        <v>18</v>
      </c>
    </row>
    <row r="107" spans="1:26" s="44" customFormat="1" ht="30" x14ac:dyDescent="0.25">
      <c r="A107" s="30">
        <v>100</v>
      </c>
      <c r="B107" s="32" t="s">
        <v>122</v>
      </c>
      <c r="C107" s="31" t="s">
        <v>13</v>
      </c>
      <c r="D107" s="32" t="s">
        <v>14</v>
      </c>
      <c r="E107" s="32" t="s">
        <v>33</v>
      </c>
      <c r="F107" s="31" t="s">
        <v>186</v>
      </c>
      <c r="G107" s="42">
        <v>10</v>
      </c>
      <c r="H107" s="32">
        <f t="shared" si="5"/>
        <v>30</v>
      </c>
    </row>
    <row r="108" spans="1:26" s="44" customFormat="1" ht="30" x14ac:dyDescent="0.25">
      <c r="A108" s="30">
        <v>101</v>
      </c>
      <c r="B108" s="32" t="s">
        <v>122</v>
      </c>
      <c r="C108" s="31" t="s">
        <v>13</v>
      </c>
      <c r="D108" s="32" t="s">
        <v>14</v>
      </c>
      <c r="E108" s="32" t="s">
        <v>33</v>
      </c>
      <c r="F108" s="31" t="s">
        <v>189</v>
      </c>
      <c r="G108" s="42">
        <v>11</v>
      </c>
      <c r="H108" s="32">
        <f t="shared" si="5"/>
        <v>33</v>
      </c>
    </row>
    <row r="109" spans="1:26" s="44" customFormat="1" ht="30" x14ac:dyDescent="0.25">
      <c r="A109" s="30">
        <v>102</v>
      </c>
      <c r="B109" s="32" t="s">
        <v>122</v>
      </c>
      <c r="C109" s="31" t="s">
        <v>13</v>
      </c>
      <c r="D109" s="32" t="s">
        <v>14</v>
      </c>
      <c r="E109" s="32" t="s">
        <v>33</v>
      </c>
      <c r="F109" s="31" t="s">
        <v>190</v>
      </c>
      <c r="G109" s="42">
        <v>6</v>
      </c>
      <c r="H109" s="32">
        <f t="shared" si="5"/>
        <v>18</v>
      </c>
    </row>
    <row r="110" spans="1:26" s="44" customFormat="1" ht="30" x14ac:dyDescent="0.25">
      <c r="A110" s="30">
        <v>103</v>
      </c>
      <c r="B110" s="30" t="s">
        <v>512</v>
      </c>
      <c r="C110" s="31" t="s">
        <v>13</v>
      </c>
      <c r="D110" s="37" t="s">
        <v>14</v>
      </c>
      <c r="E110" s="32" t="s">
        <v>33</v>
      </c>
      <c r="F110" s="31" t="s">
        <v>192</v>
      </c>
      <c r="G110" s="42">
        <v>20</v>
      </c>
      <c r="H110" s="32">
        <f t="shared" si="5"/>
        <v>60</v>
      </c>
    </row>
    <row r="111" spans="1:26" s="44" customFormat="1" ht="30" x14ac:dyDescent="0.25">
      <c r="A111" s="30">
        <v>104</v>
      </c>
      <c r="B111" s="30" t="s">
        <v>512</v>
      </c>
      <c r="C111" s="31" t="s">
        <v>13</v>
      </c>
      <c r="D111" s="32" t="s">
        <v>14</v>
      </c>
      <c r="E111" s="32" t="s">
        <v>33</v>
      </c>
      <c r="F111" s="31" t="s">
        <v>193</v>
      </c>
      <c r="G111" s="42">
        <v>30</v>
      </c>
      <c r="H111" s="32">
        <f t="shared" si="5"/>
        <v>90</v>
      </c>
    </row>
    <row r="112" spans="1:26" s="44" customFormat="1" ht="30" x14ac:dyDescent="0.25">
      <c r="A112" s="30">
        <v>105</v>
      </c>
      <c r="B112" s="30" t="s">
        <v>512</v>
      </c>
      <c r="C112" s="31" t="s">
        <v>13</v>
      </c>
      <c r="D112" s="37" t="s">
        <v>14</v>
      </c>
      <c r="E112" s="32" t="s">
        <v>33</v>
      </c>
      <c r="F112" s="31" t="s">
        <v>195</v>
      </c>
      <c r="G112" s="42">
        <v>38</v>
      </c>
      <c r="H112" s="32">
        <f t="shared" si="5"/>
        <v>114</v>
      </c>
    </row>
    <row r="113" spans="1:8" s="44" customFormat="1" ht="30" x14ac:dyDescent="0.25">
      <c r="A113" s="30">
        <v>106</v>
      </c>
      <c r="B113" s="30" t="s">
        <v>512</v>
      </c>
      <c r="C113" s="31" t="s">
        <v>13</v>
      </c>
      <c r="D113" s="32" t="s">
        <v>14</v>
      </c>
      <c r="E113" s="32" t="s">
        <v>33</v>
      </c>
      <c r="F113" s="31" t="s">
        <v>196</v>
      </c>
      <c r="G113" s="51">
        <v>37</v>
      </c>
      <c r="H113" s="32">
        <f t="shared" si="5"/>
        <v>111</v>
      </c>
    </row>
    <row r="114" spans="1:8" s="44" customFormat="1" ht="30" x14ac:dyDescent="0.25">
      <c r="A114" s="30">
        <v>107</v>
      </c>
      <c r="B114" s="30" t="s">
        <v>512</v>
      </c>
      <c r="C114" s="31" t="s">
        <v>13</v>
      </c>
      <c r="D114" s="37" t="s">
        <v>14</v>
      </c>
      <c r="E114" s="32" t="s">
        <v>33</v>
      </c>
      <c r="F114" s="31" t="s">
        <v>198</v>
      </c>
      <c r="G114" s="42">
        <v>42</v>
      </c>
      <c r="H114" s="32">
        <f t="shared" si="5"/>
        <v>126</v>
      </c>
    </row>
    <row r="115" spans="1:8" s="44" customFormat="1" ht="30" x14ac:dyDescent="0.25">
      <c r="A115" s="30">
        <v>108</v>
      </c>
      <c r="B115" s="32" t="s">
        <v>122</v>
      </c>
      <c r="C115" s="31" t="s">
        <v>13</v>
      </c>
      <c r="D115" s="37" t="s">
        <v>14</v>
      </c>
      <c r="E115" s="32" t="s">
        <v>33</v>
      </c>
      <c r="F115" s="31" t="s">
        <v>199</v>
      </c>
      <c r="G115" s="42">
        <v>51</v>
      </c>
      <c r="H115" s="32">
        <f t="shared" si="5"/>
        <v>153</v>
      </c>
    </row>
    <row r="116" spans="1:8" s="44" customFormat="1" ht="30" x14ac:dyDescent="0.25">
      <c r="A116" s="30">
        <v>109</v>
      </c>
      <c r="B116" s="32" t="s">
        <v>122</v>
      </c>
      <c r="C116" s="31" t="s">
        <v>13</v>
      </c>
      <c r="D116" s="32" t="s">
        <v>14</v>
      </c>
      <c r="E116" s="32" t="s">
        <v>33</v>
      </c>
      <c r="F116" s="31" t="s">
        <v>200</v>
      </c>
      <c r="G116" s="42">
        <v>30</v>
      </c>
      <c r="H116" s="32">
        <f t="shared" si="5"/>
        <v>90</v>
      </c>
    </row>
    <row r="117" spans="1:8" s="44" customFormat="1" ht="30" x14ac:dyDescent="0.25">
      <c r="A117" s="30">
        <v>110</v>
      </c>
      <c r="B117" s="32" t="s">
        <v>122</v>
      </c>
      <c r="C117" s="31" t="s">
        <v>13</v>
      </c>
      <c r="D117" s="32" t="s">
        <v>14</v>
      </c>
      <c r="E117" s="32" t="s">
        <v>33</v>
      </c>
      <c r="F117" s="31" t="s">
        <v>201</v>
      </c>
      <c r="G117" s="42">
        <v>55</v>
      </c>
      <c r="H117" s="32">
        <f t="shared" si="5"/>
        <v>165</v>
      </c>
    </row>
    <row r="118" spans="1:8" s="44" customFormat="1" ht="30" x14ac:dyDescent="0.25">
      <c r="A118" s="30">
        <v>111</v>
      </c>
      <c r="B118" s="30" t="s">
        <v>512</v>
      </c>
      <c r="C118" s="31" t="s">
        <v>13</v>
      </c>
      <c r="D118" s="32" t="s">
        <v>14</v>
      </c>
      <c r="E118" s="32" t="s">
        <v>33</v>
      </c>
      <c r="F118" s="31" t="s">
        <v>202</v>
      </c>
      <c r="G118" s="42">
        <v>57</v>
      </c>
      <c r="H118" s="32">
        <f t="shared" si="5"/>
        <v>171</v>
      </c>
    </row>
    <row r="119" spans="1:8" s="44" customFormat="1" ht="30" x14ac:dyDescent="0.25">
      <c r="A119" s="30">
        <v>112</v>
      </c>
      <c r="B119" s="30" t="s">
        <v>512</v>
      </c>
      <c r="C119" s="31" t="s">
        <v>13</v>
      </c>
      <c r="D119" s="37" t="s">
        <v>14</v>
      </c>
      <c r="E119" s="32" t="s">
        <v>33</v>
      </c>
      <c r="F119" s="31" t="s">
        <v>203</v>
      </c>
      <c r="G119" s="42">
        <v>72</v>
      </c>
      <c r="H119" s="32">
        <f t="shared" si="5"/>
        <v>216</v>
      </c>
    </row>
    <row r="120" spans="1:8" s="44" customFormat="1" ht="30" x14ac:dyDescent="0.25">
      <c r="A120" s="30">
        <v>114</v>
      </c>
      <c r="B120" s="32" t="s">
        <v>122</v>
      </c>
      <c r="C120" s="31" t="s">
        <v>13</v>
      </c>
      <c r="D120" s="32" t="s">
        <v>14</v>
      </c>
      <c r="E120" s="32" t="s">
        <v>33</v>
      </c>
      <c r="F120" s="31" t="s">
        <v>207</v>
      </c>
      <c r="G120" s="42">
        <v>117</v>
      </c>
      <c r="H120" s="32">
        <f t="shared" si="5"/>
        <v>351</v>
      </c>
    </row>
    <row r="121" spans="1:8" s="44" customFormat="1" ht="30" x14ac:dyDescent="0.25">
      <c r="A121" s="30">
        <v>115</v>
      </c>
      <c r="B121" s="32" t="s">
        <v>122</v>
      </c>
      <c r="C121" s="31" t="s">
        <v>13</v>
      </c>
      <c r="D121" s="37" t="s">
        <v>14</v>
      </c>
      <c r="E121" s="32" t="s">
        <v>33</v>
      </c>
      <c r="F121" s="31" t="s">
        <v>208</v>
      </c>
      <c r="G121" s="42">
        <v>175</v>
      </c>
      <c r="H121" s="32">
        <f t="shared" si="5"/>
        <v>525</v>
      </c>
    </row>
    <row r="122" spans="1:8" s="44" customFormat="1" ht="30" x14ac:dyDescent="0.25">
      <c r="A122" s="30">
        <v>116</v>
      </c>
      <c r="B122" s="30" t="s">
        <v>512</v>
      </c>
      <c r="C122" s="31" t="s">
        <v>13</v>
      </c>
      <c r="D122" s="37" t="s">
        <v>14</v>
      </c>
      <c r="E122" s="32" t="s">
        <v>33</v>
      </c>
      <c r="F122" s="31" t="s">
        <v>209</v>
      </c>
      <c r="G122" s="42">
        <v>191</v>
      </c>
      <c r="H122" s="32">
        <f t="shared" si="5"/>
        <v>573</v>
      </c>
    </row>
    <row r="123" spans="1:8" s="44" customFormat="1" ht="30" x14ac:dyDescent="0.25">
      <c r="A123" s="30">
        <v>117</v>
      </c>
      <c r="B123" s="30" t="s">
        <v>512</v>
      </c>
      <c r="C123" s="31" t="s">
        <v>13</v>
      </c>
      <c r="D123" s="32" t="s">
        <v>14</v>
      </c>
      <c r="E123" s="32" t="s">
        <v>33</v>
      </c>
      <c r="F123" s="31" t="s">
        <v>211</v>
      </c>
      <c r="G123" s="42">
        <v>444</v>
      </c>
      <c r="H123" s="32">
        <f t="shared" si="5"/>
        <v>1332</v>
      </c>
    </row>
    <row r="124" spans="1:8" s="44" customFormat="1" ht="30" x14ac:dyDescent="0.25">
      <c r="A124" s="30">
        <v>118</v>
      </c>
      <c r="B124" s="30" t="s">
        <v>512</v>
      </c>
      <c r="C124" s="31" t="s">
        <v>13</v>
      </c>
      <c r="D124" s="32" t="s">
        <v>14</v>
      </c>
      <c r="E124" s="32" t="s">
        <v>33</v>
      </c>
      <c r="F124" s="31" t="s">
        <v>212</v>
      </c>
      <c r="G124" s="42">
        <v>702</v>
      </c>
      <c r="H124" s="32">
        <f t="shared" si="5"/>
        <v>2106</v>
      </c>
    </row>
    <row r="125" spans="1:8" s="44" customFormat="1" ht="30" x14ac:dyDescent="0.25">
      <c r="A125" s="30">
        <v>119</v>
      </c>
      <c r="B125" s="30" t="s">
        <v>512</v>
      </c>
      <c r="C125" s="31" t="s">
        <v>13</v>
      </c>
      <c r="D125" s="37" t="s">
        <v>14</v>
      </c>
      <c r="E125" s="32" t="s">
        <v>33</v>
      </c>
      <c r="F125" s="31" t="s">
        <v>213</v>
      </c>
      <c r="G125" s="42">
        <v>771</v>
      </c>
      <c r="H125" s="32">
        <f t="shared" si="5"/>
        <v>2313</v>
      </c>
    </row>
    <row r="126" spans="1:8" s="44" customFormat="1" ht="30" x14ac:dyDescent="0.25">
      <c r="A126" s="30">
        <v>120</v>
      </c>
      <c r="B126" s="30" t="s">
        <v>512</v>
      </c>
      <c r="C126" s="31" t="s">
        <v>13</v>
      </c>
      <c r="D126" s="37" t="s">
        <v>14</v>
      </c>
      <c r="E126" s="32" t="s">
        <v>33</v>
      </c>
      <c r="F126" s="31" t="s">
        <v>214</v>
      </c>
      <c r="G126" s="42">
        <v>969</v>
      </c>
      <c r="H126" s="32">
        <f t="shared" si="5"/>
        <v>2907</v>
      </c>
    </row>
    <row r="127" spans="1:8" s="44" customFormat="1" ht="30" x14ac:dyDescent="0.25">
      <c r="A127" s="30">
        <v>121</v>
      </c>
      <c r="B127" s="30" t="s">
        <v>512</v>
      </c>
      <c r="C127" s="31" t="s">
        <v>13</v>
      </c>
      <c r="D127" s="32" t="s">
        <v>14</v>
      </c>
      <c r="E127" s="32" t="s">
        <v>33</v>
      </c>
      <c r="F127" s="31" t="s">
        <v>215</v>
      </c>
      <c r="G127" s="42">
        <v>947</v>
      </c>
      <c r="H127" s="32">
        <f t="shared" si="5"/>
        <v>2841</v>
      </c>
    </row>
    <row r="128" spans="1:8" s="44" customFormat="1" ht="30" x14ac:dyDescent="0.25">
      <c r="A128" s="30">
        <v>122</v>
      </c>
      <c r="B128" s="30" t="s">
        <v>512</v>
      </c>
      <c r="C128" s="31" t="s">
        <v>13</v>
      </c>
      <c r="D128" s="32" t="s">
        <v>14</v>
      </c>
      <c r="E128" s="32" t="s">
        <v>33</v>
      </c>
      <c r="F128" s="31" t="s">
        <v>216</v>
      </c>
      <c r="G128" s="42">
        <v>1750</v>
      </c>
      <c r="H128" s="32">
        <f t="shared" si="5"/>
        <v>5250</v>
      </c>
    </row>
    <row r="129" spans="1:26" s="44" customFormat="1" ht="30" x14ac:dyDescent="0.25">
      <c r="A129" s="30">
        <v>123</v>
      </c>
      <c r="B129" s="30" t="s">
        <v>512</v>
      </c>
      <c r="C129" s="31" t="s">
        <v>13</v>
      </c>
      <c r="D129" s="32" t="s">
        <v>14</v>
      </c>
      <c r="E129" s="32" t="s">
        <v>33</v>
      </c>
      <c r="F129" s="31" t="s">
        <v>217</v>
      </c>
      <c r="G129" s="42">
        <v>2303</v>
      </c>
      <c r="H129" s="32">
        <f t="shared" si="5"/>
        <v>6909</v>
      </c>
    </row>
    <row r="130" spans="1:26" s="44" customFormat="1" ht="30" x14ac:dyDescent="0.25">
      <c r="A130" s="30">
        <v>124</v>
      </c>
      <c r="B130" s="30" t="s">
        <v>512</v>
      </c>
      <c r="C130" s="31" t="s">
        <v>13</v>
      </c>
      <c r="D130" s="37" t="s">
        <v>14</v>
      </c>
      <c r="E130" s="32" t="s">
        <v>33</v>
      </c>
      <c r="F130" s="31" t="s">
        <v>218</v>
      </c>
      <c r="G130" s="42">
        <v>2815</v>
      </c>
      <c r="H130" s="32">
        <f t="shared" si="5"/>
        <v>8445</v>
      </c>
    </row>
    <row r="131" spans="1:26" s="44" customFormat="1" ht="30" x14ac:dyDescent="0.25">
      <c r="A131" s="30">
        <v>125</v>
      </c>
      <c r="B131" s="32" t="s">
        <v>363</v>
      </c>
      <c r="C131" s="31" t="s">
        <v>13</v>
      </c>
      <c r="D131" s="37" t="s">
        <v>14</v>
      </c>
      <c r="E131" s="32" t="s">
        <v>33</v>
      </c>
      <c r="F131" s="31" t="s">
        <v>219</v>
      </c>
      <c r="G131" s="42">
        <v>2902</v>
      </c>
      <c r="H131" s="32">
        <f t="shared" si="5"/>
        <v>8706</v>
      </c>
    </row>
    <row r="132" spans="1:26" s="44" customFormat="1" ht="30" x14ac:dyDescent="0.25">
      <c r="A132" s="30">
        <v>126</v>
      </c>
      <c r="B132" s="30" t="s">
        <v>512</v>
      </c>
      <c r="C132" s="31" t="s">
        <v>13</v>
      </c>
      <c r="D132" s="32" t="s">
        <v>14</v>
      </c>
      <c r="E132" s="32" t="s">
        <v>33</v>
      </c>
      <c r="F132" s="31" t="s">
        <v>220</v>
      </c>
      <c r="G132" s="42">
        <v>3121</v>
      </c>
      <c r="H132" s="32">
        <f t="shared" si="5"/>
        <v>9363</v>
      </c>
    </row>
    <row r="133" spans="1:26" s="44" customFormat="1" ht="30" x14ac:dyDescent="0.25">
      <c r="A133" s="30">
        <v>127</v>
      </c>
      <c r="B133" s="30" t="s">
        <v>512</v>
      </c>
      <c r="C133" s="31" t="s">
        <v>13</v>
      </c>
      <c r="D133" s="32" t="s">
        <v>14</v>
      </c>
      <c r="E133" s="32" t="s">
        <v>33</v>
      </c>
      <c r="F133" s="31" t="s">
        <v>182</v>
      </c>
      <c r="G133" s="42">
        <v>9</v>
      </c>
      <c r="H133" s="32">
        <f t="shared" si="5"/>
        <v>27</v>
      </c>
    </row>
    <row r="134" spans="1:26" s="44" customFormat="1" ht="30" x14ac:dyDescent="0.25">
      <c r="A134" s="30">
        <v>128</v>
      </c>
      <c r="B134" s="32" t="s">
        <v>122</v>
      </c>
      <c r="C134" s="31" t="s">
        <v>13</v>
      </c>
      <c r="D134" s="32" t="s">
        <v>14</v>
      </c>
      <c r="E134" s="32" t="s">
        <v>33</v>
      </c>
      <c r="F134" s="31" t="s">
        <v>171</v>
      </c>
      <c r="G134" s="42">
        <v>4.54</v>
      </c>
      <c r="H134" s="32">
        <f t="shared" si="5"/>
        <v>13.620000000000001</v>
      </c>
    </row>
    <row r="135" spans="1:26" s="44" customFormat="1" ht="30" x14ac:dyDescent="0.25">
      <c r="A135" s="30">
        <v>129</v>
      </c>
      <c r="B135" s="32" t="s">
        <v>122</v>
      </c>
      <c r="C135" s="31" t="s">
        <v>13</v>
      </c>
      <c r="D135" s="32" t="s">
        <v>14</v>
      </c>
      <c r="E135" s="32" t="s">
        <v>33</v>
      </c>
      <c r="F135" s="31" t="s">
        <v>210</v>
      </c>
      <c r="G135" s="42">
        <v>190.94</v>
      </c>
      <c r="H135" s="32">
        <f t="shared" si="5"/>
        <v>572.81999999999994</v>
      </c>
    </row>
    <row r="136" spans="1:26" s="44" customFormat="1" ht="30" x14ac:dyDescent="0.25">
      <c r="A136" s="30">
        <v>130</v>
      </c>
      <c r="B136" s="30" t="s">
        <v>512</v>
      </c>
      <c r="C136" s="31" t="s">
        <v>13</v>
      </c>
      <c r="D136" s="37" t="s">
        <v>14</v>
      </c>
      <c r="E136" s="32" t="s">
        <v>33</v>
      </c>
      <c r="F136" s="31" t="s">
        <v>450</v>
      </c>
      <c r="G136" s="42">
        <v>7</v>
      </c>
      <c r="H136" s="32">
        <f t="shared" si="5"/>
        <v>21</v>
      </c>
    </row>
    <row r="137" spans="1:26" s="44" customFormat="1" ht="30" x14ac:dyDescent="0.25">
      <c r="A137" s="30">
        <v>131</v>
      </c>
      <c r="B137" s="30" t="s">
        <v>512</v>
      </c>
      <c r="C137" s="31" t="s">
        <v>13</v>
      </c>
      <c r="D137" s="32" t="s">
        <v>14</v>
      </c>
      <c r="E137" s="32" t="s">
        <v>33</v>
      </c>
      <c r="F137" s="31" t="s">
        <v>452</v>
      </c>
      <c r="G137" s="42">
        <v>1</v>
      </c>
      <c r="H137" s="32">
        <f t="shared" si="5"/>
        <v>3</v>
      </c>
    </row>
    <row r="138" spans="1:26" s="44" customFormat="1" ht="30" x14ac:dyDescent="0.25">
      <c r="A138" s="30">
        <v>132</v>
      </c>
      <c r="B138" s="30" t="s">
        <v>512</v>
      </c>
      <c r="C138" s="31" t="s">
        <v>13</v>
      </c>
      <c r="D138" s="32" t="s">
        <v>14</v>
      </c>
      <c r="E138" s="32" t="s">
        <v>33</v>
      </c>
      <c r="F138" s="31" t="s">
        <v>453</v>
      </c>
      <c r="G138" s="42">
        <v>13</v>
      </c>
      <c r="H138" s="32">
        <f t="shared" si="5"/>
        <v>39</v>
      </c>
    </row>
    <row r="139" spans="1:26" s="44" customFormat="1" ht="34.5" customHeight="1" x14ac:dyDescent="0.25">
      <c r="A139" s="30">
        <v>133</v>
      </c>
      <c r="B139" s="30" t="s">
        <v>512</v>
      </c>
      <c r="C139" s="31" t="s">
        <v>13</v>
      </c>
      <c r="D139" s="37" t="s">
        <v>14</v>
      </c>
      <c r="E139" s="32" t="s">
        <v>33</v>
      </c>
      <c r="F139" s="31" t="s">
        <v>86</v>
      </c>
      <c r="G139" s="42">
        <v>9</v>
      </c>
      <c r="H139" s="32">
        <f t="shared" si="5"/>
        <v>27</v>
      </c>
    </row>
    <row r="140" spans="1:26" s="44" customFormat="1" ht="30" x14ac:dyDescent="0.25">
      <c r="A140" s="30">
        <v>134</v>
      </c>
      <c r="B140" s="32" t="s">
        <v>122</v>
      </c>
      <c r="C140" s="31" t="s">
        <v>13</v>
      </c>
      <c r="D140" s="32" t="s">
        <v>14</v>
      </c>
      <c r="E140" s="32" t="s">
        <v>62</v>
      </c>
      <c r="F140" s="32" t="s">
        <v>63</v>
      </c>
      <c r="G140" s="32">
        <v>70</v>
      </c>
      <c r="H140" s="46">
        <f t="shared" ref="H140:H152" si="6">G140*3</f>
        <v>210</v>
      </c>
    </row>
    <row r="141" spans="1:26" s="44" customFormat="1" ht="30" x14ac:dyDescent="0.25">
      <c r="A141" s="30">
        <v>135</v>
      </c>
      <c r="B141" s="32" t="s">
        <v>122</v>
      </c>
      <c r="C141" s="31" t="s">
        <v>13</v>
      </c>
      <c r="D141" s="37" t="s">
        <v>14</v>
      </c>
      <c r="E141" s="32" t="s">
        <v>62</v>
      </c>
      <c r="F141" s="32" t="s">
        <v>64</v>
      </c>
      <c r="G141" s="32">
        <v>936</v>
      </c>
      <c r="H141" s="46">
        <f t="shared" si="6"/>
        <v>2808</v>
      </c>
    </row>
    <row r="142" spans="1:26" s="44" customFormat="1" ht="30" x14ac:dyDescent="0.25">
      <c r="A142" s="30">
        <v>136</v>
      </c>
      <c r="B142" s="32" t="s">
        <v>122</v>
      </c>
      <c r="C142" s="31" t="s">
        <v>13</v>
      </c>
      <c r="D142" s="37" t="s">
        <v>14</v>
      </c>
      <c r="E142" s="32" t="s">
        <v>62</v>
      </c>
      <c r="F142" s="32" t="s">
        <v>65</v>
      </c>
      <c r="G142" s="32">
        <v>527</v>
      </c>
      <c r="H142" s="46">
        <f t="shared" si="6"/>
        <v>1581</v>
      </c>
    </row>
    <row r="143" spans="1:26" s="44" customFormat="1" ht="30" x14ac:dyDescent="0.25">
      <c r="A143" s="30">
        <v>137</v>
      </c>
      <c r="B143" s="32" t="s">
        <v>122</v>
      </c>
      <c r="C143" s="31" t="s">
        <v>13</v>
      </c>
      <c r="D143" s="32" t="s">
        <v>14</v>
      </c>
      <c r="E143" s="32" t="s">
        <v>62</v>
      </c>
      <c r="F143" s="32" t="s">
        <v>66</v>
      </c>
      <c r="G143" s="32">
        <v>358</v>
      </c>
      <c r="H143" s="46">
        <f t="shared" si="6"/>
        <v>1074</v>
      </c>
    </row>
    <row r="144" spans="1:26" s="39" customFormat="1" ht="30" x14ac:dyDescent="0.25">
      <c r="A144" s="30">
        <v>138</v>
      </c>
      <c r="B144" s="30" t="s">
        <v>512</v>
      </c>
      <c r="C144" s="31" t="s">
        <v>13</v>
      </c>
      <c r="D144" s="40" t="s">
        <v>14</v>
      </c>
      <c r="E144" s="31" t="s">
        <v>62</v>
      </c>
      <c r="F144" s="50" t="s">
        <v>440</v>
      </c>
      <c r="G144" s="51">
        <v>240</v>
      </c>
      <c r="H144" s="47">
        <v>5000</v>
      </c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s="44" customFormat="1" ht="30" x14ac:dyDescent="0.25">
      <c r="A145" s="30">
        <v>139</v>
      </c>
      <c r="B145" s="32" t="s">
        <v>122</v>
      </c>
      <c r="C145" s="31" t="s">
        <v>13</v>
      </c>
      <c r="D145" s="32" t="s">
        <v>14</v>
      </c>
      <c r="E145" s="32" t="s">
        <v>67</v>
      </c>
      <c r="F145" s="32" t="s">
        <v>68</v>
      </c>
      <c r="G145" s="32">
        <v>219</v>
      </c>
      <c r="H145" s="46">
        <f t="shared" si="6"/>
        <v>657</v>
      </c>
    </row>
    <row r="146" spans="1:26" s="44" customFormat="1" ht="30" x14ac:dyDescent="0.25">
      <c r="A146" s="30">
        <v>140</v>
      </c>
      <c r="B146" s="32" t="s">
        <v>122</v>
      </c>
      <c r="C146" s="31" t="s">
        <v>13</v>
      </c>
      <c r="D146" s="32" t="s">
        <v>14</v>
      </c>
      <c r="E146" s="32" t="s">
        <v>67</v>
      </c>
      <c r="F146" s="32" t="s">
        <v>72</v>
      </c>
      <c r="G146" s="32">
        <v>437</v>
      </c>
      <c r="H146" s="46">
        <f>G146*3</f>
        <v>1311</v>
      </c>
    </row>
    <row r="147" spans="1:26" s="44" customFormat="1" ht="30" x14ac:dyDescent="0.25">
      <c r="A147" s="30">
        <v>141</v>
      </c>
      <c r="B147" s="32" t="s">
        <v>122</v>
      </c>
      <c r="C147" s="31" t="s">
        <v>13</v>
      </c>
      <c r="D147" s="32" t="s">
        <v>14</v>
      </c>
      <c r="E147" s="32" t="s">
        <v>67</v>
      </c>
      <c r="F147" s="32" t="s">
        <v>73</v>
      </c>
      <c r="G147" s="32">
        <v>434</v>
      </c>
      <c r="H147" s="46">
        <f>G147*3</f>
        <v>1302</v>
      </c>
    </row>
    <row r="148" spans="1:26" s="44" customFormat="1" ht="30" x14ac:dyDescent="0.25">
      <c r="A148" s="30">
        <v>142</v>
      </c>
      <c r="B148" s="32" t="s">
        <v>122</v>
      </c>
      <c r="C148" s="31" t="s">
        <v>13</v>
      </c>
      <c r="D148" s="37" t="s">
        <v>14</v>
      </c>
      <c r="E148" s="32" t="s">
        <v>67</v>
      </c>
      <c r="F148" s="32" t="s">
        <v>70</v>
      </c>
      <c r="G148" s="32">
        <v>248</v>
      </c>
      <c r="H148" s="46">
        <f t="shared" si="6"/>
        <v>744</v>
      </c>
    </row>
    <row r="149" spans="1:26" s="44" customFormat="1" ht="30" x14ac:dyDescent="0.25">
      <c r="A149" s="30">
        <v>143</v>
      </c>
      <c r="B149" s="30" t="s">
        <v>512</v>
      </c>
      <c r="C149" s="31" t="s">
        <v>13</v>
      </c>
      <c r="D149" s="32" t="s">
        <v>14</v>
      </c>
      <c r="E149" s="32" t="s">
        <v>67</v>
      </c>
      <c r="F149" s="32" t="s">
        <v>69</v>
      </c>
      <c r="G149" s="32">
        <v>149</v>
      </c>
      <c r="H149" s="46">
        <f>G149*3</f>
        <v>447</v>
      </c>
    </row>
    <row r="150" spans="1:26" s="44" customFormat="1" ht="30" x14ac:dyDescent="0.25">
      <c r="A150" s="30">
        <v>144</v>
      </c>
      <c r="B150" s="30" t="s">
        <v>512</v>
      </c>
      <c r="C150" s="31" t="s">
        <v>13</v>
      </c>
      <c r="D150" s="37" t="s">
        <v>14</v>
      </c>
      <c r="E150" s="32" t="s">
        <v>67</v>
      </c>
      <c r="F150" s="32" t="s">
        <v>71</v>
      </c>
      <c r="G150" s="32">
        <v>235</v>
      </c>
      <c r="H150" s="46">
        <f t="shared" si="6"/>
        <v>705</v>
      </c>
    </row>
    <row r="151" spans="1:26" s="44" customFormat="1" ht="30" x14ac:dyDescent="0.25">
      <c r="A151" s="30">
        <v>145</v>
      </c>
      <c r="B151" s="30" t="s">
        <v>512</v>
      </c>
      <c r="C151" s="35" t="s">
        <v>13</v>
      </c>
      <c r="D151" s="36" t="s">
        <v>14</v>
      </c>
      <c r="E151" s="36" t="s">
        <v>67</v>
      </c>
      <c r="F151" s="36" t="s">
        <v>74</v>
      </c>
      <c r="G151" s="36">
        <v>599</v>
      </c>
      <c r="H151" s="43">
        <f t="shared" si="6"/>
        <v>1797</v>
      </c>
    </row>
    <row r="152" spans="1:26" s="44" customFormat="1" ht="30" x14ac:dyDescent="0.25">
      <c r="A152" s="30">
        <v>146</v>
      </c>
      <c r="B152" s="30" t="s">
        <v>512</v>
      </c>
      <c r="C152" s="31" t="s">
        <v>13</v>
      </c>
      <c r="D152" s="32" t="s">
        <v>14</v>
      </c>
      <c r="E152" s="32" t="s">
        <v>67</v>
      </c>
      <c r="F152" s="32" t="s">
        <v>75</v>
      </c>
      <c r="G152" s="32">
        <v>442</v>
      </c>
      <c r="H152" s="46">
        <f t="shared" si="6"/>
        <v>1326</v>
      </c>
    </row>
    <row r="153" spans="1:26" s="39" customFormat="1" ht="27.75" customHeight="1" x14ac:dyDescent="0.25">
      <c r="A153" s="30">
        <v>147</v>
      </c>
      <c r="B153" s="30" t="s">
        <v>512</v>
      </c>
      <c r="C153" s="5" t="s">
        <v>13</v>
      </c>
      <c r="D153" s="30" t="s">
        <v>14</v>
      </c>
      <c r="E153" s="5" t="s">
        <v>67</v>
      </c>
      <c r="F153" s="54" t="s">
        <v>82</v>
      </c>
      <c r="G153" s="5">
        <v>187</v>
      </c>
      <c r="H153" s="55">
        <f>G153*100</f>
        <v>18700</v>
      </c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s="39" customFormat="1" ht="27.75" customHeight="1" x14ac:dyDescent="0.25">
      <c r="A154" s="30">
        <v>148</v>
      </c>
      <c r="B154" s="30" t="s">
        <v>512</v>
      </c>
      <c r="C154" s="5" t="s">
        <v>13</v>
      </c>
      <c r="D154" s="30" t="s">
        <v>14</v>
      </c>
      <c r="E154" s="5" t="s">
        <v>67</v>
      </c>
      <c r="F154" s="54" t="s">
        <v>81</v>
      </c>
      <c r="G154" s="5">
        <v>147</v>
      </c>
      <c r="H154" s="55">
        <f>G154*100</f>
        <v>14700</v>
      </c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s="39" customFormat="1" ht="27.75" customHeight="1" x14ac:dyDescent="0.25">
      <c r="A155" s="30">
        <v>149</v>
      </c>
      <c r="B155" s="30" t="s">
        <v>512</v>
      </c>
      <c r="C155" s="5" t="s">
        <v>13</v>
      </c>
      <c r="D155" s="30" t="s">
        <v>14</v>
      </c>
      <c r="E155" s="5" t="s">
        <v>67</v>
      </c>
      <c r="F155" s="54" t="s">
        <v>80</v>
      </c>
      <c r="G155" s="5">
        <v>245</v>
      </c>
      <c r="H155" s="55">
        <f>G155*100</f>
        <v>24500</v>
      </c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s="39" customFormat="1" ht="27.75" customHeight="1" x14ac:dyDescent="0.25">
      <c r="A156" s="30">
        <v>150</v>
      </c>
      <c r="B156" s="30" t="s">
        <v>512</v>
      </c>
      <c r="C156" s="5" t="s">
        <v>13</v>
      </c>
      <c r="D156" s="30" t="s">
        <v>14</v>
      </c>
      <c r="E156" s="5" t="s">
        <v>67</v>
      </c>
      <c r="F156" s="54" t="s">
        <v>79</v>
      </c>
      <c r="G156" s="5">
        <v>100</v>
      </c>
      <c r="H156" s="55">
        <f>G156*100</f>
        <v>10000</v>
      </c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s="39" customFormat="1" ht="27.75" customHeight="1" x14ac:dyDescent="0.25">
      <c r="A157" s="30">
        <v>151</v>
      </c>
      <c r="B157" s="30" t="s">
        <v>512</v>
      </c>
      <c r="C157" s="5" t="s">
        <v>78</v>
      </c>
      <c r="D157" s="30" t="s">
        <v>14</v>
      </c>
      <c r="E157" s="5" t="s">
        <v>67</v>
      </c>
      <c r="F157" s="54" t="s">
        <v>77</v>
      </c>
      <c r="G157" s="5">
        <v>80</v>
      </c>
      <c r="H157" s="55">
        <f>3*G157</f>
        <v>240</v>
      </c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s="39" customFormat="1" ht="30" x14ac:dyDescent="0.25">
      <c r="A158" s="30">
        <v>152</v>
      </c>
      <c r="B158" s="30" t="s">
        <v>512</v>
      </c>
      <c r="C158" s="31" t="s">
        <v>431</v>
      </c>
      <c r="D158" s="40" t="s">
        <v>14</v>
      </c>
      <c r="E158" s="31" t="s">
        <v>67</v>
      </c>
      <c r="F158" s="50" t="s">
        <v>432</v>
      </c>
      <c r="G158" s="51">
        <v>105</v>
      </c>
      <c r="H158" s="47">
        <f>G158*3</f>
        <v>315</v>
      </c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s="39" customFormat="1" ht="30" x14ac:dyDescent="0.25">
      <c r="A159" s="30">
        <v>153</v>
      </c>
      <c r="B159" s="30" t="s">
        <v>512</v>
      </c>
      <c r="C159" s="5" t="s">
        <v>13</v>
      </c>
      <c r="D159" s="30" t="s">
        <v>14</v>
      </c>
      <c r="E159" s="30" t="s">
        <v>67</v>
      </c>
      <c r="F159" s="5" t="s">
        <v>336</v>
      </c>
      <c r="G159" s="30">
        <v>26.73</v>
      </c>
      <c r="H159" s="41">
        <f>G159*3</f>
        <v>80.19</v>
      </c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s="44" customFormat="1" ht="30" x14ac:dyDescent="0.25">
      <c r="A160" s="30">
        <v>154</v>
      </c>
      <c r="B160" s="30" t="s">
        <v>512</v>
      </c>
      <c r="C160" s="31" t="s">
        <v>13</v>
      </c>
      <c r="D160" s="37" t="s">
        <v>14</v>
      </c>
      <c r="E160" s="32" t="s">
        <v>67</v>
      </c>
      <c r="F160" s="32" t="s">
        <v>335</v>
      </c>
      <c r="G160" s="32">
        <v>24</v>
      </c>
      <c r="H160" s="46">
        <f>G160*29</f>
        <v>696</v>
      </c>
    </row>
    <row r="161" spans="1:26" s="39" customFormat="1" ht="30" x14ac:dyDescent="0.25">
      <c r="A161" s="30">
        <v>155</v>
      </c>
      <c r="B161" s="30" t="s">
        <v>512</v>
      </c>
      <c r="C161" s="5" t="s">
        <v>13</v>
      </c>
      <c r="D161" s="30" t="s">
        <v>14</v>
      </c>
      <c r="E161" s="30" t="s">
        <v>67</v>
      </c>
      <c r="F161" s="30" t="s">
        <v>334</v>
      </c>
      <c r="G161" s="30">
        <v>83.81</v>
      </c>
      <c r="H161" s="41">
        <f>G161*3</f>
        <v>251.43</v>
      </c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s="39" customFormat="1" ht="30" x14ac:dyDescent="0.25">
      <c r="A162" s="30">
        <v>156</v>
      </c>
      <c r="B162" s="30" t="s">
        <v>512</v>
      </c>
      <c r="C162" s="30" t="s">
        <v>89</v>
      </c>
      <c r="D162" s="30" t="s">
        <v>14</v>
      </c>
      <c r="E162" s="30" t="s">
        <v>88</v>
      </c>
      <c r="F162" s="30" t="s">
        <v>87</v>
      </c>
      <c r="G162" s="30">
        <v>221</v>
      </c>
      <c r="H162" s="41">
        <v>663</v>
      </c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s="39" customFormat="1" ht="30" x14ac:dyDescent="0.25">
      <c r="A163" s="30">
        <v>157</v>
      </c>
      <c r="B163" s="30" t="s">
        <v>512</v>
      </c>
      <c r="C163" s="30" t="s">
        <v>13</v>
      </c>
      <c r="D163" s="30" t="s">
        <v>14</v>
      </c>
      <c r="E163" s="30" t="s">
        <v>88</v>
      </c>
      <c r="F163" s="56" t="s">
        <v>237</v>
      </c>
      <c r="G163" s="30">
        <v>11</v>
      </c>
      <c r="H163" s="41">
        <f>3*G163</f>
        <v>33</v>
      </c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s="39" customFormat="1" ht="30" x14ac:dyDescent="0.25">
      <c r="A164" s="30">
        <v>158</v>
      </c>
      <c r="B164" s="30" t="s">
        <v>512</v>
      </c>
      <c r="C164" s="5" t="s">
        <v>13</v>
      </c>
      <c r="D164" s="30" t="s">
        <v>14</v>
      </c>
      <c r="E164" s="30" t="s">
        <v>88</v>
      </c>
      <c r="F164" s="30" t="s">
        <v>239</v>
      </c>
      <c r="G164" s="30">
        <v>25.44</v>
      </c>
      <c r="H164" s="41">
        <f>G164*3</f>
        <v>76.320000000000007</v>
      </c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s="39" customFormat="1" ht="30" x14ac:dyDescent="0.25">
      <c r="A165" s="30">
        <v>159</v>
      </c>
      <c r="B165" s="30" t="s">
        <v>512</v>
      </c>
      <c r="C165" s="5" t="s">
        <v>13</v>
      </c>
      <c r="D165" s="30" t="s">
        <v>14</v>
      </c>
      <c r="E165" s="30" t="s">
        <v>88</v>
      </c>
      <c r="F165" s="30" t="s">
        <v>247</v>
      </c>
      <c r="G165" s="30">
        <v>456</v>
      </c>
      <c r="H165" s="41">
        <f>G165*3</f>
        <v>1368</v>
      </c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s="39" customFormat="1" ht="30" x14ac:dyDescent="0.25">
      <c r="A166" s="30">
        <v>162</v>
      </c>
      <c r="B166" s="30" t="s">
        <v>512</v>
      </c>
      <c r="C166" s="5" t="s">
        <v>13</v>
      </c>
      <c r="D166" s="30" t="s">
        <v>14</v>
      </c>
      <c r="E166" s="30" t="s">
        <v>88</v>
      </c>
      <c r="F166" s="30" t="s">
        <v>238</v>
      </c>
      <c r="G166" s="30">
        <v>262.83999999999997</v>
      </c>
      <c r="H166" s="41">
        <f>G166*3</f>
        <v>788.52</v>
      </c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s="39" customFormat="1" ht="30" x14ac:dyDescent="0.25">
      <c r="A167" s="30">
        <v>163</v>
      </c>
      <c r="B167" s="30" t="s">
        <v>512</v>
      </c>
      <c r="C167" s="5" t="s">
        <v>13</v>
      </c>
      <c r="D167" s="30" t="s">
        <v>14</v>
      </c>
      <c r="E167" s="30" t="s">
        <v>88</v>
      </c>
      <c r="F167" s="30" t="s">
        <v>240</v>
      </c>
      <c r="G167" s="30">
        <v>27.42</v>
      </c>
      <c r="H167" s="41">
        <f>G167*3</f>
        <v>82.26</v>
      </c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s="39" customFormat="1" ht="30" x14ac:dyDescent="0.25">
      <c r="A168" s="30">
        <v>164</v>
      </c>
      <c r="B168" s="30" t="s">
        <v>512</v>
      </c>
      <c r="C168" s="5" t="s">
        <v>13</v>
      </c>
      <c r="D168" s="30" t="s">
        <v>14</v>
      </c>
      <c r="E168" s="30" t="s">
        <v>88</v>
      </c>
      <c r="F168" s="30" t="s">
        <v>241</v>
      </c>
      <c r="G168" s="30">
        <v>26.68</v>
      </c>
      <c r="H168" s="41">
        <f>G168*3</f>
        <v>80.039999999999992</v>
      </c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s="44" customFormat="1" ht="30" x14ac:dyDescent="0.25">
      <c r="A169" s="30">
        <v>165</v>
      </c>
      <c r="B169" s="30" t="s">
        <v>512</v>
      </c>
      <c r="C169" s="31" t="s">
        <v>13</v>
      </c>
      <c r="D169" s="37" t="s">
        <v>14</v>
      </c>
      <c r="E169" s="37" t="s">
        <v>292</v>
      </c>
      <c r="F169" s="32" t="s">
        <v>291</v>
      </c>
      <c r="G169" s="37">
        <v>70</v>
      </c>
      <c r="H169" s="49">
        <f>29*G169</f>
        <v>2030</v>
      </c>
    </row>
    <row r="170" spans="1:26" s="44" customFormat="1" ht="30" x14ac:dyDescent="0.25">
      <c r="A170" s="30">
        <v>166</v>
      </c>
      <c r="B170" s="30" t="s">
        <v>512</v>
      </c>
      <c r="C170" s="31" t="s">
        <v>13</v>
      </c>
      <c r="D170" s="37" t="s">
        <v>14</v>
      </c>
      <c r="E170" s="37" t="s">
        <v>290</v>
      </c>
      <c r="F170" s="37" t="s">
        <v>289</v>
      </c>
      <c r="G170" s="37">
        <v>49</v>
      </c>
      <c r="H170" s="49">
        <f>29*G170</f>
        <v>1421</v>
      </c>
    </row>
    <row r="171" spans="1:26" s="39" customFormat="1" ht="30" x14ac:dyDescent="0.25">
      <c r="A171" s="30">
        <v>167</v>
      </c>
      <c r="B171" s="30" t="s">
        <v>512</v>
      </c>
      <c r="C171" s="5" t="s">
        <v>13</v>
      </c>
      <c r="D171" s="30" t="s">
        <v>14</v>
      </c>
      <c r="E171" s="30" t="s">
        <v>338</v>
      </c>
      <c r="F171" s="30" t="s">
        <v>346</v>
      </c>
      <c r="G171" s="30">
        <v>22.26</v>
      </c>
      <c r="H171" s="41">
        <f t="shared" ref="H171:H185" si="7">G171*3</f>
        <v>66.78</v>
      </c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s="39" customFormat="1" ht="30" x14ac:dyDescent="0.25">
      <c r="A172" s="30">
        <v>168</v>
      </c>
      <c r="B172" s="30" t="s">
        <v>512</v>
      </c>
      <c r="C172" s="5" t="s">
        <v>13</v>
      </c>
      <c r="D172" s="30" t="s">
        <v>14</v>
      </c>
      <c r="E172" s="30" t="s">
        <v>338</v>
      </c>
      <c r="F172" s="30" t="s">
        <v>345</v>
      </c>
      <c r="G172" s="30">
        <v>329</v>
      </c>
      <c r="H172" s="41">
        <f t="shared" si="7"/>
        <v>987</v>
      </c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s="39" customFormat="1" ht="30" x14ac:dyDescent="0.25">
      <c r="A173" s="30">
        <v>169</v>
      </c>
      <c r="B173" s="30" t="s">
        <v>512</v>
      </c>
      <c r="C173" s="5" t="s">
        <v>13</v>
      </c>
      <c r="D173" s="30" t="s">
        <v>14</v>
      </c>
      <c r="E173" s="30" t="s">
        <v>338</v>
      </c>
      <c r="F173" s="30" t="s">
        <v>344</v>
      </c>
      <c r="G173" s="30">
        <v>192</v>
      </c>
      <c r="H173" s="41">
        <f t="shared" si="7"/>
        <v>576</v>
      </c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s="39" customFormat="1" ht="30" x14ac:dyDescent="0.25">
      <c r="A174" s="30">
        <v>170</v>
      </c>
      <c r="B174" s="30" t="s">
        <v>512</v>
      </c>
      <c r="C174" s="5" t="s">
        <v>13</v>
      </c>
      <c r="D174" s="30" t="s">
        <v>14</v>
      </c>
      <c r="E174" s="30" t="s">
        <v>338</v>
      </c>
      <c r="F174" s="30" t="s">
        <v>343</v>
      </c>
      <c r="G174" s="30">
        <v>216</v>
      </c>
      <c r="H174" s="41">
        <f t="shared" si="7"/>
        <v>648</v>
      </c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s="39" customFormat="1" ht="30" x14ac:dyDescent="0.25">
      <c r="A175" s="30">
        <v>171</v>
      </c>
      <c r="B175" s="30" t="s">
        <v>512</v>
      </c>
      <c r="C175" s="5" t="s">
        <v>13</v>
      </c>
      <c r="D175" s="30" t="s">
        <v>14</v>
      </c>
      <c r="E175" s="30" t="s">
        <v>338</v>
      </c>
      <c r="F175" s="30" t="s">
        <v>342</v>
      </c>
      <c r="G175" s="30">
        <v>153.82</v>
      </c>
      <c r="H175" s="41">
        <f t="shared" si="7"/>
        <v>461.46</v>
      </c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s="39" customFormat="1" ht="30" x14ac:dyDescent="0.25">
      <c r="A176" s="30">
        <v>172</v>
      </c>
      <c r="B176" s="30" t="s">
        <v>512</v>
      </c>
      <c r="C176" s="5" t="s">
        <v>13</v>
      </c>
      <c r="D176" s="30" t="s">
        <v>14</v>
      </c>
      <c r="E176" s="30" t="s">
        <v>338</v>
      </c>
      <c r="F176" s="30" t="s">
        <v>341</v>
      </c>
      <c r="G176" s="30">
        <v>346</v>
      </c>
      <c r="H176" s="41">
        <f t="shared" si="7"/>
        <v>1038</v>
      </c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s="39" customFormat="1" ht="30" x14ac:dyDescent="0.25">
      <c r="A177" s="30">
        <v>173</v>
      </c>
      <c r="B177" s="30" t="s">
        <v>512</v>
      </c>
      <c r="C177" s="5" t="s">
        <v>13</v>
      </c>
      <c r="D177" s="30" t="s">
        <v>14</v>
      </c>
      <c r="E177" s="30" t="s">
        <v>338</v>
      </c>
      <c r="F177" s="30" t="s">
        <v>340</v>
      </c>
      <c r="G177" s="30">
        <v>194.36</v>
      </c>
      <c r="H177" s="41">
        <f t="shared" si="7"/>
        <v>583.08000000000004</v>
      </c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s="39" customFormat="1" ht="30" x14ac:dyDescent="0.25">
      <c r="A178" s="30">
        <v>174</v>
      </c>
      <c r="B178" s="30" t="s">
        <v>512</v>
      </c>
      <c r="C178" s="5" t="s">
        <v>13</v>
      </c>
      <c r="D178" s="30" t="s">
        <v>14</v>
      </c>
      <c r="E178" s="30" t="s">
        <v>338</v>
      </c>
      <c r="F178" s="30" t="s">
        <v>339</v>
      </c>
      <c r="G178" s="30">
        <v>253.05</v>
      </c>
      <c r="H178" s="41">
        <f t="shared" si="7"/>
        <v>759.15000000000009</v>
      </c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s="39" customFormat="1" ht="30" x14ac:dyDescent="0.25">
      <c r="A179" s="30">
        <v>175</v>
      </c>
      <c r="B179" s="30" t="s">
        <v>512</v>
      </c>
      <c r="C179" s="27" t="s">
        <v>13</v>
      </c>
      <c r="D179" s="27" t="s">
        <v>14</v>
      </c>
      <c r="E179" s="27" t="s">
        <v>338</v>
      </c>
      <c r="F179" s="28" t="s">
        <v>337</v>
      </c>
      <c r="G179" s="27">
        <v>50</v>
      </c>
      <c r="H179" s="29">
        <f t="shared" si="7"/>
        <v>150</v>
      </c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s="44" customFormat="1" ht="30" x14ac:dyDescent="0.25">
      <c r="A180" s="30">
        <v>176</v>
      </c>
      <c r="B180" s="30" t="s">
        <v>512</v>
      </c>
      <c r="C180" s="31" t="s">
        <v>13</v>
      </c>
      <c r="D180" s="37" t="s">
        <v>14</v>
      </c>
      <c r="E180" s="32" t="s">
        <v>348</v>
      </c>
      <c r="F180" s="32" t="s">
        <v>349</v>
      </c>
      <c r="G180" s="32">
        <v>72</v>
      </c>
      <c r="H180" s="49">
        <f t="shared" si="7"/>
        <v>216</v>
      </c>
    </row>
    <row r="181" spans="1:26" s="44" customFormat="1" ht="30" x14ac:dyDescent="0.25">
      <c r="A181" s="30">
        <v>177</v>
      </c>
      <c r="B181" s="30" t="s">
        <v>512</v>
      </c>
      <c r="C181" s="31" t="s">
        <v>13</v>
      </c>
      <c r="D181" s="37" t="s">
        <v>14</v>
      </c>
      <c r="E181" s="32" t="s">
        <v>348</v>
      </c>
      <c r="F181" s="32" t="s">
        <v>347</v>
      </c>
      <c r="G181" s="32">
        <v>61</v>
      </c>
      <c r="H181" s="49">
        <f t="shared" si="7"/>
        <v>183</v>
      </c>
    </row>
    <row r="182" spans="1:26" s="44" customFormat="1" ht="30" x14ac:dyDescent="0.25">
      <c r="A182" s="30">
        <v>178</v>
      </c>
      <c r="B182" s="30" t="s">
        <v>512</v>
      </c>
      <c r="C182" s="31" t="s">
        <v>13</v>
      </c>
      <c r="D182" s="37" t="s">
        <v>14</v>
      </c>
      <c r="E182" s="32" t="s">
        <v>348</v>
      </c>
      <c r="F182" s="32" t="s">
        <v>351</v>
      </c>
      <c r="G182" s="32">
        <v>779</v>
      </c>
      <c r="H182" s="49">
        <f t="shared" si="7"/>
        <v>2337</v>
      </c>
    </row>
    <row r="183" spans="1:26" s="44" customFormat="1" ht="30" x14ac:dyDescent="0.25">
      <c r="A183" s="30">
        <v>179</v>
      </c>
      <c r="B183" s="30" t="s">
        <v>512</v>
      </c>
      <c r="C183" s="31" t="s">
        <v>13</v>
      </c>
      <c r="D183" s="32" t="s">
        <v>14</v>
      </c>
      <c r="E183" s="32" t="s">
        <v>348</v>
      </c>
      <c r="F183" s="32" t="s">
        <v>350</v>
      </c>
      <c r="G183" s="32">
        <v>1123</v>
      </c>
      <c r="H183" s="46">
        <f t="shared" si="7"/>
        <v>3369</v>
      </c>
    </row>
    <row r="184" spans="1:26" s="44" customFormat="1" ht="30" x14ac:dyDescent="0.25">
      <c r="A184" s="38">
        <v>180</v>
      </c>
      <c r="B184" s="36" t="s">
        <v>512</v>
      </c>
      <c r="C184" s="35" t="s">
        <v>13</v>
      </c>
      <c r="D184" s="36" t="s">
        <v>14</v>
      </c>
      <c r="E184" s="36" t="s">
        <v>155</v>
      </c>
      <c r="F184" s="36" t="s">
        <v>523</v>
      </c>
      <c r="G184" s="36">
        <v>14</v>
      </c>
      <c r="H184" s="43">
        <f t="shared" si="7"/>
        <v>42</v>
      </c>
    </row>
    <row r="185" spans="1:26" s="44" customFormat="1" ht="30" x14ac:dyDescent="0.25">
      <c r="A185" s="38">
        <v>181</v>
      </c>
      <c r="B185" s="36" t="s">
        <v>512</v>
      </c>
      <c r="C185" s="35" t="s">
        <v>13</v>
      </c>
      <c r="D185" s="36" t="s">
        <v>14</v>
      </c>
      <c r="E185" s="36" t="s">
        <v>155</v>
      </c>
      <c r="F185" s="36" t="s">
        <v>524</v>
      </c>
      <c r="G185" s="36">
        <v>144</v>
      </c>
      <c r="H185" s="43">
        <f t="shared" si="7"/>
        <v>432</v>
      </c>
    </row>
    <row r="186" spans="1:26" s="44" customFormat="1" x14ac:dyDescent="0.25">
      <c r="A186" s="38"/>
      <c r="B186" s="36"/>
      <c r="C186" s="35"/>
      <c r="D186" s="36"/>
      <c r="E186" s="36"/>
      <c r="F186" s="36"/>
      <c r="G186" s="36"/>
      <c r="H186" s="43"/>
    </row>
    <row r="187" spans="1:26" s="4" customFormat="1" ht="15.75" thickBot="1" x14ac:dyDescent="0.3">
      <c r="A187" s="63"/>
      <c r="B187" s="63"/>
      <c r="C187" s="63"/>
      <c r="D187" s="63"/>
      <c r="E187" s="63"/>
      <c r="F187" s="63"/>
      <c r="G187" s="63"/>
      <c r="H187" s="63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</row>
    <row r="188" spans="1:26" s="144" customFormat="1" ht="29.25" thickBot="1" x14ac:dyDescent="0.5">
      <c r="A188" s="146" t="s">
        <v>90</v>
      </c>
      <c r="B188" s="147"/>
      <c r="C188" s="147"/>
      <c r="D188" s="147"/>
      <c r="E188" s="147"/>
      <c r="F188" s="147"/>
      <c r="G188" s="147"/>
      <c r="H188" s="148"/>
      <c r="I188" s="145"/>
      <c r="J188" s="145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  <c r="Z188" s="145"/>
    </row>
    <row r="189" spans="1:26" s="21" customFormat="1" ht="30" x14ac:dyDescent="0.25">
      <c r="A189" s="8">
        <v>180</v>
      </c>
      <c r="B189" s="8" t="s">
        <v>512</v>
      </c>
      <c r="C189" s="141" t="s">
        <v>13</v>
      </c>
      <c r="D189" s="8" t="s">
        <v>14</v>
      </c>
      <c r="E189" s="8" t="s">
        <v>33</v>
      </c>
      <c r="F189" s="8" t="s">
        <v>91</v>
      </c>
      <c r="G189" s="142">
        <v>5.92</v>
      </c>
      <c r="H189" s="143">
        <f t="shared" ref="H189:H219" si="8">G189*3</f>
        <v>17.759999999999998</v>
      </c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s="21" customFormat="1" ht="30" x14ac:dyDescent="0.25">
      <c r="A190" s="17">
        <v>181</v>
      </c>
      <c r="B190" s="17" t="s">
        <v>512</v>
      </c>
      <c r="C190" s="7" t="s">
        <v>13</v>
      </c>
      <c r="D190" s="17" t="s">
        <v>14</v>
      </c>
      <c r="E190" s="17" t="s">
        <v>33</v>
      </c>
      <c r="F190" s="17" t="s">
        <v>92</v>
      </c>
      <c r="G190" s="57">
        <v>4650</v>
      </c>
      <c r="H190" s="58">
        <f t="shared" si="8"/>
        <v>13950</v>
      </c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s="21" customFormat="1" ht="30" x14ac:dyDescent="0.25">
      <c r="A191" s="17">
        <v>182</v>
      </c>
      <c r="B191" s="17" t="s">
        <v>512</v>
      </c>
      <c r="C191" s="7" t="s">
        <v>13</v>
      </c>
      <c r="D191" s="17" t="s">
        <v>14</v>
      </c>
      <c r="E191" s="17" t="s">
        <v>33</v>
      </c>
      <c r="F191" s="17" t="s">
        <v>93</v>
      </c>
      <c r="G191" s="57">
        <v>10.26</v>
      </c>
      <c r="H191" s="58">
        <f t="shared" si="8"/>
        <v>30.78</v>
      </c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s="21" customFormat="1" ht="30" x14ac:dyDescent="0.25">
      <c r="A192" s="17">
        <v>183</v>
      </c>
      <c r="B192" s="17" t="s">
        <v>512</v>
      </c>
      <c r="C192" s="7" t="s">
        <v>13</v>
      </c>
      <c r="D192" s="17" t="s">
        <v>14</v>
      </c>
      <c r="E192" s="17" t="s">
        <v>33</v>
      </c>
      <c r="F192" s="17" t="s">
        <v>94</v>
      </c>
      <c r="G192" s="57">
        <v>12.3</v>
      </c>
      <c r="H192" s="58">
        <f t="shared" si="8"/>
        <v>36.900000000000006</v>
      </c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s="21" customFormat="1" ht="30" x14ac:dyDescent="0.25">
      <c r="A193" s="17">
        <v>184</v>
      </c>
      <c r="B193" s="17" t="s">
        <v>512</v>
      </c>
      <c r="C193" s="7" t="s">
        <v>13</v>
      </c>
      <c r="D193" s="17" t="s">
        <v>14</v>
      </c>
      <c r="E193" s="17" t="s">
        <v>33</v>
      </c>
      <c r="F193" s="17" t="s">
        <v>95</v>
      </c>
      <c r="G193" s="57">
        <v>32.49</v>
      </c>
      <c r="H193" s="58">
        <f t="shared" si="8"/>
        <v>97.47</v>
      </c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s="21" customFormat="1" ht="15" customHeight="1" x14ac:dyDescent="0.25">
      <c r="A194" s="17">
        <v>185</v>
      </c>
      <c r="B194" s="17" t="s">
        <v>512</v>
      </c>
      <c r="C194" s="7" t="s">
        <v>13</v>
      </c>
      <c r="D194" s="17" t="s">
        <v>14</v>
      </c>
      <c r="E194" s="17" t="s">
        <v>33</v>
      </c>
      <c r="F194" s="17" t="s">
        <v>96</v>
      </c>
      <c r="G194" s="57">
        <v>42.45</v>
      </c>
      <c r="H194" s="58">
        <f t="shared" si="8"/>
        <v>127.35000000000001</v>
      </c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s="21" customFormat="1" ht="30" x14ac:dyDescent="0.25">
      <c r="A195" s="17">
        <v>186</v>
      </c>
      <c r="B195" s="17" t="s">
        <v>512</v>
      </c>
      <c r="C195" s="7" t="s">
        <v>13</v>
      </c>
      <c r="D195" s="17" t="s">
        <v>14</v>
      </c>
      <c r="E195" s="17" t="s">
        <v>33</v>
      </c>
      <c r="F195" s="17" t="s">
        <v>97</v>
      </c>
      <c r="G195" s="57">
        <v>33.56</v>
      </c>
      <c r="H195" s="58">
        <f t="shared" si="8"/>
        <v>100.68</v>
      </c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s="21" customFormat="1" ht="30" x14ac:dyDescent="0.25">
      <c r="A196" s="17">
        <v>187</v>
      </c>
      <c r="B196" s="17" t="s">
        <v>512</v>
      </c>
      <c r="C196" s="7" t="s">
        <v>13</v>
      </c>
      <c r="D196" s="17" t="s">
        <v>14</v>
      </c>
      <c r="E196" s="17" t="s">
        <v>33</v>
      </c>
      <c r="F196" s="17" t="s">
        <v>98</v>
      </c>
      <c r="G196" s="57">
        <v>62.58</v>
      </c>
      <c r="H196" s="58">
        <f t="shared" si="8"/>
        <v>187.74</v>
      </c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s="21" customFormat="1" ht="30" x14ac:dyDescent="0.25">
      <c r="A197" s="17">
        <v>188</v>
      </c>
      <c r="B197" s="17" t="s">
        <v>512</v>
      </c>
      <c r="C197" s="7" t="s">
        <v>13</v>
      </c>
      <c r="D197" s="17" t="s">
        <v>14</v>
      </c>
      <c r="E197" s="17" t="s">
        <v>33</v>
      </c>
      <c r="F197" s="17" t="s">
        <v>99</v>
      </c>
      <c r="G197" s="57">
        <v>12</v>
      </c>
      <c r="H197" s="58">
        <f t="shared" si="8"/>
        <v>36</v>
      </c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s="21" customFormat="1" ht="30" x14ac:dyDescent="0.25">
      <c r="A198" s="17">
        <v>189</v>
      </c>
      <c r="B198" s="17" t="s">
        <v>512</v>
      </c>
      <c r="C198" s="7" t="s">
        <v>13</v>
      </c>
      <c r="D198" s="17" t="s">
        <v>14</v>
      </c>
      <c r="E198" s="17" t="s">
        <v>33</v>
      </c>
      <c r="F198" s="17" t="s">
        <v>100</v>
      </c>
      <c r="G198" s="57">
        <v>24.6</v>
      </c>
      <c r="H198" s="58">
        <f t="shared" si="8"/>
        <v>73.800000000000011</v>
      </c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s="21" customFormat="1" ht="30" x14ac:dyDescent="0.25">
      <c r="A199" s="17">
        <v>190</v>
      </c>
      <c r="B199" s="17" t="s">
        <v>512</v>
      </c>
      <c r="C199" s="7" t="s">
        <v>13</v>
      </c>
      <c r="D199" s="17" t="s">
        <v>14</v>
      </c>
      <c r="E199" s="17" t="s">
        <v>33</v>
      </c>
      <c r="F199" s="17" t="s">
        <v>101</v>
      </c>
      <c r="G199" s="57">
        <v>11.83</v>
      </c>
      <c r="H199" s="58">
        <f t="shared" si="8"/>
        <v>35.49</v>
      </c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s="21" customFormat="1" ht="30" x14ac:dyDescent="0.25">
      <c r="A200" s="17">
        <v>191</v>
      </c>
      <c r="B200" s="17" t="s">
        <v>512</v>
      </c>
      <c r="C200" s="7" t="s">
        <v>13</v>
      </c>
      <c r="D200" s="17" t="s">
        <v>14</v>
      </c>
      <c r="E200" s="17" t="s">
        <v>33</v>
      </c>
      <c r="F200" s="17" t="s">
        <v>102</v>
      </c>
      <c r="G200" s="57">
        <v>54.67</v>
      </c>
      <c r="H200" s="58">
        <f t="shared" si="8"/>
        <v>164.01</v>
      </c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s="21" customFormat="1" ht="15" customHeight="1" x14ac:dyDescent="0.25">
      <c r="A201" s="17">
        <v>192</v>
      </c>
      <c r="B201" s="17" t="s">
        <v>512</v>
      </c>
      <c r="C201" s="7" t="s">
        <v>13</v>
      </c>
      <c r="D201" s="17" t="s">
        <v>14</v>
      </c>
      <c r="E201" s="17" t="s">
        <v>33</v>
      </c>
      <c r="F201" s="17" t="s">
        <v>103</v>
      </c>
      <c r="G201" s="57">
        <v>6.35</v>
      </c>
      <c r="H201" s="58">
        <f t="shared" si="8"/>
        <v>19.049999999999997</v>
      </c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s="21" customFormat="1" ht="30" x14ac:dyDescent="0.25">
      <c r="A202" s="17">
        <v>193</v>
      </c>
      <c r="B202" s="17" t="s">
        <v>512</v>
      </c>
      <c r="C202" s="7" t="s">
        <v>13</v>
      </c>
      <c r="D202" s="17" t="s">
        <v>14</v>
      </c>
      <c r="E202" s="17" t="s">
        <v>33</v>
      </c>
      <c r="F202" s="17" t="s">
        <v>104</v>
      </c>
      <c r="G202" s="57">
        <v>15.78</v>
      </c>
      <c r="H202" s="58">
        <f t="shared" si="8"/>
        <v>47.339999999999996</v>
      </c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s="21" customFormat="1" ht="30" x14ac:dyDescent="0.25">
      <c r="A203" s="17">
        <v>194</v>
      </c>
      <c r="B203" s="17" t="s">
        <v>512</v>
      </c>
      <c r="C203" s="7" t="s">
        <v>13</v>
      </c>
      <c r="D203" s="17" t="s">
        <v>14</v>
      </c>
      <c r="E203" s="17" t="s">
        <v>33</v>
      </c>
      <c r="F203" s="17" t="s">
        <v>105</v>
      </c>
      <c r="G203" s="57">
        <v>1.98</v>
      </c>
      <c r="H203" s="58">
        <f t="shared" si="8"/>
        <v>5.9399999999999995</v>
      </c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s="21" customFormat="1" ht="30" x14ac:dyDescent="0.25">
      <c r="A204" s="17">
        <v>195</v>
      </c>
      <c r="B204" s="17" t="s">
        <v>512</v>
      </c>
      <c r="C204" s="7" t="s">
        <v>13</v>
      </c>
      <c r="D204" s="17" t="s">
        <v>14</v>
      </c>
      <c r="E204" s="17" t="s">
        <v>33</v>
      </c>
      <c r="F204" s="17" t="s">
        <v>106</v>
      </c>
      <c r="G204" s="57">
        <v>58.61</v>
      </c>
      <c r="H204" s="58">
        <f t="shared" si="8"/>
        <v>175.82999999999998</v>
      </c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s="21" customFormat="1" ht="30" x14ac:dyDescent="0.25">
      <c r="A205" s="17">
        <v>196</v>
      </c>
      <c r="B205" s="17" t="s">
        <v>512</v>
      </c>
      <c r="C205" s="7" t="s">
        <v>13</v>
      </c>
      <c r="D205" s="17" t="s">
        <v>14</v>
      </c>
      <c r="E205" s="17" t="s">
        <v>33</v>
      </c>
      <c r="F205" s="17" t="s">
        <v>107</v>
      </c>
      <c r="G205" s="57">
        <v>159.63999999999999</v>
      </c>
      <c r="H205" s="58">
        <f t="shared" si="8"/>
        <v>478.91999999999996</v>
      </c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s="21" customFormat="1" ht="30" x14ac:dyDescent="0.25">
      <c r="A206" s="17">
        <v>197</v>
      </c>
      <c r="B206" s="17" t="s">
        <v>512</v>
      </c>
      <c r="C206" s="7" t="s">
        <v>13</v>
      </c>
      <c r="D206" s="17" t="s">
        <v>14</v>
      </c>
      <c r="E206" s="17" t="s">
        <v>33</v>
      </c>
      <c r="F206" s="17" t="s">
        <v>108</v>
      </c>
      <c r="G206" s="57">
        <v>180.35</v>
      </c>
      <c r="H206" s="58">
        <f t="shared" si="8"/>
        <v>541.04999999999995</v>
      </c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s="21" customFormat="1" ht="30" x14ac:dyDescent="0.25">
      <c r="A207" s="17">
        <v>198</v>
      </c>
      <c r="B207" s="17" t="s">
        <v>512</v>
      </c>
      <c r="C207" s="7" t="s">
        <v>13</v>
      </c>
      <c r="D207" s="17" t="s">
        <v>14</v>
      </c>
      <c r="E207" s="17" t="s">
        <v>33</v>
      </c>
      <c r="F207" s="17" t="s">
        <v>109</v>
      </c>
      <c r="G207" s="57">
        <v>7.28</v>
      </c>
      <c r="H207" s="58">
        <f t="shared" si="8"/>
        <v>21.84</v>
      </c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s="21" customFormat="1" ht="30" x14ac:dyDescent="0.25">
      <c r="A208" s="17">
        <v>199</v>
      </c>
      <c r="B208" s="17" t="s">
        <v>512</v>
      </c>
      <c r="C208" s="7" t="s">
        <v>13</v>
      </c>
      <c r="D208" s="17" t="s">
        <v>14</v>
      </c>
      <c r="E208" s="17" t="s">
        <v>33</v>
      </c>
      <c r="F208" s="17" t="s">
        <v>110</v>
      </c>
      <c r="G208" s="57">
        <v>0.62</v>
      </c>
      <c r="H208" s="58">
        <f t="shared" si="8"/>
        <v>1.8599999999999999</v>
      </c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s="21" customFormat="1" ht="30" x14ac:dyDescent="0.25">
      <c r="A209" s="17">
        <v>200</v>
      </c>
      <c r="B209" s="17" t="s">
        <v>512</v>
      </c>
      <c r="C209" s="7" t="s">
        <v>13</v>
      </c>
      <c r="D209" s="17" t="s">
        <v>14</v>
      </c>
      <c r="E209" s="17" t="s">
        <v>33</v>
      </c>
      <c r="F209" s="17" t="s">
        <v>111</v>
      </c>
      <c r="G209" s="57">
        <v>6.73</v>
      </c>
      <c r="H209" s="58">
        <f t="shared" si="8"/>
        <v>20.190000000000001</v>
      </c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s="21" customFormat="1" ht="30" x14ac:dyDescent="0.25">
      <c r="A210" s="17">
        <v>201</v>
      </c>
      <c r="B210" s="17" t="s">
        <v>512</v>
      </c>
      <c r="C210" s="7" t="s">
        <v>13</v>
      </c>
      <c r="D210" s="17" t="s">
        <v>14</v>
      </c>
      <c r="E210" s="17" t="s">
        <v>33</v>
      </c>
      <c r="F210" s="17" t="s">
        <v>112</v>
      </c>
      <c r="G210" s="57">
        <v>77.680000000000007</v>
      </c>
      <c r="H210" s="58">
        <f t="shared" si="8"/>
        <v>233.04000000000002</v>
      </c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s="21" customFormat="1" ht="30" x14ac:dyDescent="0.25">
      <c r="A211" s="17">
        <v>202</v>
      </c>
      <c r="B211" s="17" t="s">
        <v>512</v>
      </c>
      <c r="C211" s="7" t="s">
        <v>13</v>
      </c>
      <c r="D211" s="17" t="s">
        <v>14</v>
      </c>
      <c r="E211" s="17" t="s">
        <v>33</v>
      </c>
      <c r="F211" s="17" t="s">
        <v>113</v>
      </c>
      <c r="G211" s="57">
        <v>17.649999999999999</v>
      </c>
      <c r="H211" s="58">
        <f t="shared" si="8"/>
        <v>52.949999999999996</v>
      </c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s="21" customFormat="1" ht="30" x14ac:dyDescent="0.25">
      <c r="A212" s="17">
        <v>203</v>
      </c>
      <c r="B212" s="17" t="s">
        <v>512</v>
      </c>
      <c r="C212" s="7" t="s">
        <v>13</v>
      </c>
      <c r="D212" s="17" t="s">
        <v>14</v>
      </c>
      <c r="E212" s="17" t="s">
        <v>33</v>
      </c>
      <c r="F212" s="17" t="s">
        <v>114</v>
      </c>
      <c r="G212" s="57">
        <v>51.91</v>
      </c>
      <c r="H212" s="58">
        <f t="shared" si="8"/>
        <v>155.72999999999999</v>
      </c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s="21" customFormat="1" ht="30" x14ac:dyDescent="0.25">
      <c r="A213" s="17">
        <v>204</v>
      </c>
      <c r="B213" s="17" t="s">
        <v>512</v>
      </c>
      <c r="C213" s="7" t="s">
        <v>13</v>
      </c>
      <c r="D213" s="17" t="s">
        <v>14</v>
      </c>
      <c r="E213" s="17" t="s">
        <v>33</v>
      </c>
      <c r="F213" s="17" t="s">
        <v>115</v>
      </c>
      <c r="G213" s="57">
        <v>0.22</v>
      </c>
      <c r="H213" s="58">
        <f t="shared" si="8"/>
        <v>0.66</v>
      </c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s="21" customFormat="1" ht="30" x14ac:dyDescent="0.25">
      <c r="A214" s="17">
        <v>205</v>
      </c>
      <c r="B214" s="17" t="s">
        <v>512</v>
      </c>
      <c r="C214" s="7" t="s">
        <v>13</v>
      </c>
      <c r="D214" s="17" t="s">
        <v>14</v>
      </c>
      <c r="E214" s="17" t="s">
        <v>33</v>
      </c>
      <c r="F214" s="17" t="s">
        <v>116</v>
      </c>
      <c r="G214" s="57">
        <v>131.59</v>
      </c>
      <c r="H214" s="58">
        <f t="shared" si="8"/>
        <v>394.77</v>
      </c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s="21" customFormat="1" ht="30" x14ac:dyDescent="0.25">
      <c r="A215" s="17">
        <v>206</v>
      </c>
      <c r="B215" s="17" t="s">
        <v>512</v>
      </c>
      <c r="C215" s="7" t="s">
        <v>13</v>
      </c>
      <c r="D215" s="17" t="s">
        <v>14</v>
      </c>
      <c r="E215" s="17" t="s">
        <v>33</v>
      </c>
      <c r="F215" s="17" t="s">
        <v>117</v>
      </c>
      <c r="G215" s="57">
        <v>36.54</v>
      </c>
      <c r="H215" s="58">
        <f t="shared" si="8"/>
        <v>109.62</v>
      </c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s="21" customFormat="1" ht="30" x14ac:dyDescent="0.25">
      <c r="A216" s="17">
        <v>207</v>
      </c>
      <c r="B216" s="17" t="s">
        <v>512</v>
      </c>
      <c r="C216" s="7" t="s">
        <v>13</v>
      </c>
      <c r="D216" s="17" t="s">
        <v>14</v>
      </c>
      <c r="E216" s="17" t="s">
        <v>33</v>
      </c>
      <c r="F216" s="17" t="s">
        <v>118</v>
      </c>
      <c r="G216" s="57">
        <v>41.22</v>
      </c>
      <c r="H216" s="58">
        <f t="shared" si="8"/>
        <v>123.66</v>
      </c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s="21" customFormat="1" ht="30" x14ac:dyDescent="0.25">
      <c r="A217" s="17">
        <v>208</v>
      </c>
      <c r="B217" s="17" t="s">
        <v>512</v>
      </c>
      <c r="C217" s="7" t="s">
        <v>13</v>
      </c>
      <c r="D217" s="17" t="s">
        <v>14</v>
      </c>
      <c r="E217" s="17" t="s">
        <v>33</v>
      </c>
      <c r="F217" s="17" t="s">
        <v>119</v>
      </c>
      <c r="G217" s="57">
        <v>2.78</v>
      </c>
      <c r="H217" s="58">
        <f t="shared" si="8"/>
        <v>8.34</v>
      </c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s="21" customFormat="1" ht="30" x14ac:dyDescent="0.25">
      <c r="A218" s="17">
        <v>209</v>
      </c>
      <c r="B218" s="17" t="s">
        <v>512</v>
      </c>
      <c r="C218" s="7" t="s">
        <v>13</v>
      </c>
      <c r="D218" s="17" t="s">
        <v>14</v>
      </c>
      <c r="E218" s="17" t="s">
        <v>33</v>
      </c>
      <c r="F218" s="17" t="s">
        <v>120</v>
      </c>
      <c r="G218" s="57">
        <v>6.92</v>
      </c>
      <c r="H218" s="58">
        <f t="shared" si="8"/>
        <v>20.759999999999998</v>
      </c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s="21" customFormat="1" ht="30" x14ac:dyDescent="0.25">
      <c r="A219" s="17">
        <v>210</v>
      </c>
      <c r="B219" s="17" t="s">
        <v>512</v>
      </c>
      <c r="C219" s="7" t="s">
        <v>13</v>
      </c>
      <c r="D219" s="17" t="s">
        <v>14</v>
      </c>
      <c r="E219" s="17" t="s">
        <v>33</v>
      </c>
      <c r="F219" s="17" t="s">
        <v>121</v>
      </c>
      <c r="G219" s="57">
        <v>7.68</v>
      </c>
      <c r="H219" s="58">
        <f t="shared" si="8"/>
        <v>23.04</v>
      </c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s="21" customFormat="1" ht="30" x14ac:dyDescent="0.25">
      <c r="A220" s="17">
        <v>211</v>
      </c>
      <c r="B220" s="17" t="s">
        <v>122</v>
      </c>
      <c r="C220" s="7" t="s">
        <v>13</v>
      </c>
      <c r="D220" s="17" t="s">
        <v>14</v>
      </c>
      <c r="E220" s="17" t="s">
        <v>33</v>
      </c>
      <c r="F220" s="17" t="s">
        <v>123</v>
      </c>
      <c r="G220" s="57">
        <v>0.08</v>
      </c>
      <c r="H220" s="58">
        <v>0</v>
      </c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s="21" customFormat="1" ht="30" x14ac:dyDescent="0.25">
      <c r="A221" s="17">
        <v>212</v>
      </c>
      <c r="B221" s="17" t="s">
        <v>363</v>
      </c>
      <c r="C221" s="7" t="s">
        <v>13</v>
      </c>
      <c r="D221" s="17" t="s">
        <v>14</v>
      </c>
      <c r="E221" s="17" t="s">
        <v>33</v>
      </c>
      <c r="F221" s="17" t="s">
        <v>124</v>
      </c>
      <c r="G221" s="57">
        <v>312.43</v>
      </c>
      <c r="H221" s="58">
        <f t="shared" ref="H221:H247" si="9">G221*3</f>
        <v>937.29</v>
      </c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s="21" customFormat="1" ht="30" x14ac:dyDescent="0.25">
      <c r="A222" s="17">
        <v>213</v>
      </c>
      <c r="B222" s="17" t="s">
        <v>512</v>
      </c>
      <c r="C222" s="7" t="s">
        <v>13</v>
      </c>
      <c r="D222" s="17" t="s">
        <v>14</v>
      </c>
      <c r="E222" s="17" t="s">
        <v>33</v>
      </c>
      <c r="F222" s="17" t="s">
        <v>125</v>
      </c>
      <c r="G222" s="57">
        <v>5.29</v>
      </c>
      <c r="H222" s="58">
        <f t="shared" si="9"/>
        <v>15.870000000000001</v>
      </c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s="21" customFormat="1" ht="30" x14ac:dyDescent="0.25">
      <c r="A223" s="17">
        <v>214</v>
      </c>
      <c r="B223" s="17" t="s">
        <v>512</v>
      </c>
      <c r="C223" s="7" t="s">
        <v>13</v>
      </c>
      <c r="D223" s="17" t="s">
        <v>14</v>
      </c>
      <c r="E223" s="17" t="s">
        <v>33</v>
      </c>
      <c r="F223" s="17" t="s">
        <v>126</v>
      </c>
      <c r="G223" s="57">
        <v>51.76</v>
      </c>
      <c r="H223" s="58">
        <f t="shared" si="9"/>
        <v>155.28</v>
      </c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s="21" customFormat="1" ht="30" x14ac:dyDescent="0.25">
      <c r="A224" s="17">
        <v>215</v>
      </c>
      <c r="B224" s="17" t="s">
        <v>512</v>
      </c>
      <c r="C224" s="7" t="s">
        <v>13</v>
      </c>
      <c r="D224" s="17" t="s">
        <v>14</v>
      </c>
      <c r="E224" s="17" t="s">
        <v>33</v>
      </c>
      <c r="F224" s="17" t="s">
        <v>127</v>
      </c>
      <c r="G224" s="57">
        <v>25.23</v>
      </c>
      <c r="H224" s="58">
        <f t="shared" si="9"/>
        <v>75.69</v>
      </c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s="21" customFormat="1" ht="30" x14ac:dyDescent="0.25">
      <c r="A225" s="17">
        <v>216</v>
      </c>
      <c r="B225" s="17" t="s">
        <v>512</v>
      </c>
      <c r="C225" s="7" t="s">
        <v>13</v>
      </c>
      <c r="D225" s="17" t="s">
        <v>14</v>
      </c>
      <c r="E225" s="17" t="s">
        <v>33</v>
      </c>
      <c r="F225" s="17" t="s">
        <v>128</v>
      </c>
      <c r="G225" s="57">
        <v>279.3</v>
      </c>
      <c r="H225" s="58">
        <f t="shared" si="9"/>
        <v>837.90000000000009</v>
      </c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s="21" customFormat="1" ht="30" x14ac:dyDescent="0.25">
      <c r="A226" s="17">
        <v>217</v>
      </c>
      <c r="B226" s="17" t="s">
        <v>512</v>
      </c>
      <c r="C226" s="7" t="s">
        <v>13</v>
      </c>
      <c r="D226" s="17" t="s">
        <v>14</v>
      </c>
      <c r="E226" s="17" t="s">
        <v>33</v>
      </c>
      <c r="F226" s="17" t="s">
        <v>129</v>
      </c>
      <c r="G226" s="57">
        <v>3.64</v>
      </c>
      <c r="H226" s="58">
        <f t="shared" si="9"/>
        <v>10.92</v>
      </c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s="21" customFormat="1" ht="30" x14ac:dyDescent="0.25">
      <c r="A227" s="17">
        <v>218</v>
      </c>
      <c r="B227" s="17" t="s">
        <v>512</v>
      </c>
      <c r="C227" s="7" t="s">
        <v>13</v>
      </c>
      <c r="D227" s="17" t="s">
        <v>14</v>
      </c>
      <c r="E227" s="17" t="s">
        <v>33</v>
      </c>
      <c r="F227" s="17" t="s">
        <v>130</v>
      </c>
      <c r="G227" s="57">
        <v>11.63</v>
      </c>
      <c r="H227" s="58">
        <f t="shared" si="9"/>
        <v>34.89</v>
      </c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s="21" customFormat="1" ht="30" x14ac:dyDescent="0.25">
      <c r="A228" s="17">
        <v>219</v>
      </c>
      <c r="B228" s="17" t="s">
        <v>512</v>
      </c>
      <c r="C228" s="7" t="s">
        <v>13</v>
      </c>
      <c r="D228" s="17" t="s">
        <v>14</v>
      </c>
      <c r="E228" s="17" t="s">
        <v>33</v>
      </c>
      <c r="F228" s="17" t="s">
        <v>131</v>
      </c>
      <c r="G228" s="57">
        <v>23.63</v>
      </c>
      <c r="H228" s="58">
        <f t="shared" si="9"/>
        <v>70.89</v>
      </c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s="21" customFormat="1" ht="30" x14ac:dyDescent="0.25">
      <c r="A229" s="17">
        <v>220</v>
      </c>
      <c r="B229" s="17" t="s">
        <v>512</v>
      </c>
      <c r="C229" s="7" t="s">
        <v>13</v>
      </c>
      <c r="D229" s="17" t="s">
        <v>14</v>
      </c>
      <c r="E229" s="17" t="s">
        <v>33</v>
      </c>
      <c r="F229" s="17" t="s">
        <v>132</v>
      </c>
      <c r="G229" s="57">
        <v>75.489999999999995</v>
      </c>
      <c r="H229" s="58">
        <f t="shared" si="9"/>
        <v>226.46999999999997</v>
      </c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s="21" customFormat="1" ht="30" x14ac:dyDescent="0.25">
      <c r="A230" s="17">
        <v>221</v>
      </c>
      <c r="B230" s="17" t="s">
        <v>512</v>
      </c>
      <c r="C230" s="7" t="s">
        <v>13</v>
      </c>
      <c r="D230" s="17" t="s">
        <v>14</v>
      </c>
      <c r="E230" s="17" t="s">
        <v>33</v>
      </c>
      <c r="F230" s="17" t="s">
        <v>133</v>
      </c>
      <c r="G230" s="57">
        <v>267.8</v>
      </c>
      <c r="H230" s="58">
        <f t="shared" si="9"/>
        <v>803.40000000000009</v>
      </c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s="21" customFormat="1" ht="30" x14ac:dyDescent="0.25">
      <c r="A231" s="17">
        <v>222</v>
      </c>
      <c r="B231" s="17" t="s">
        <v>512</v>
      </c>
      <c r="C231" s="7" t="s">
        <v>13</v>
      </c>
      <c r="D231" s="17" t="s">
        <v>14</v>
      </c>
      <c r="E231" s="17" t="s">
        <v>33</v>
      </c>
      <c r="F231" s="17" t="s">
        <v>134</v>
      </c>
      <c r="G231" s="57">
        <v>11.91</v>
      </c>
      <c r="H231" s="58">
        <f t="shared" si="9"/>
        <v>35.730000000000004</v>
      </c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s="21" customFormat="1" ht="30" x14ac:dyDescent="0.25">
      <c r="A232" s="17">
        <v>223</v>
      </c>
      <c r="B232" s="17" t="s">
        <v>512</v>
      </c>
      <c r="C232" s="7" t="s">
        <v>13</v>
      </c>
      <c r="D232" s="17" t="s">
        <v>14</v>
      </c>
      <c r="E232" s="17" t="s">
        <v>33</v>
      </c>
      <c r="F232" s="17" t="s">
        <v>135</v>
      </c>
      <c r="G232" s="57">
        <v>6.68</v>
      </c>
      <c r="H232" s="58">
        <f t="shared" si="9"/>
        <v>20.04</v>
      </c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s="21" customFormat="1" ht="30" x14ac:dyDescent="0.25">
      <c r="A233" s="17">
        <v>224</v>
      </c>
      <c r="B233" s="17" t="s">
        <v>512</v>
      </c>
      <c r="C233" s="7" t="s">
        <v>13</v>
      </c>
      <c r="D233" s="17" t="s">
        <v>14</v>
      </c>
      <c r="E233" s="17" t="s">
        <v>33</v>
      </c>
      <c r="F233" s="17" t="s">
        <v>136</v>
      </c>
      <c r="G233" s="57">
        <v>4.4400000000000004</v>
      </c>
      <c r="H233" s="58">
        <f t="shared" si="9"/>
        <v>13.32</v>
      </c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s="21" customFormat="1" ht="30" x14ac:dyDescent="0.25">
      <c r="A234" s="17">
        <v>225</v>
      </c>
      <c r="B234" s="17" t="s">
        <v>512</v>
      </c>
      <c r="C234" s="7" t="s">
        <v>13</v>
      </c>
      <c r="D234" s="17" t="s">
        <v>14</v>
      </c>
      <c r="E234" s="17" t="s">
        <v>33</v>
      </c>
      <c r="F234" s="17" t="s">
        <v>137</v>
      </c>
      <c r="G234" s="57">
        <v>23.82</v>
      </c>
      <c r="H234" s="58">
        <f t="shared" si="9"/>
        <v>71.460000000000008</v>
      </c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s="21" customFormat="1" ht="30" x14ac:dyDescent="0.25">
      <c r="A235" s="17">
        <v>226</v>
      </c>
      <c r="B235" s="17" t="s">
        <v>512</v>
      </c>
      <c r="C235" s="7" t="s">
        <v>13</v>
      </c>
      <c r="D235" s="17" t="s">
        <v>14</v>
      </c>
      <c r="E235" s="17" t="s">
        <v>33</v>
      </c>
      <c r="F235" s="17" t="s">
        <v>138</v>
      </c>
      <c r="G235" s="57">
        <v>16.239999999999998</v>
      </c>
      <c r="H235" s="58">
        <f t="shared" si="9"/>
        <v>48.72</v>
      </c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s="21" customFormat="1" ht="30" x14ac:dyDescent="0.25">
      <c r="A236" s="17">
        <v>227</v>
      </c>
      <c r="B236" s="17" t="s">
        <v>512</v>
      </c>
      <c r="C236" s="7" t="s">
        <v>13</v>
      </c>
      <c r="D236" s="17" t="s">
        <v>14</v>
      </c>
      <c r="E236" s="17" t="s">
        <v>33</v>
      </c>
      <c r="F236" s="17" t="s">
        <v>139</v>
      </c>
      <c r="G236" s="57">
        <v>105.78</v>
      </c>
      <c r="H236" s="58">
        <f t="shared" si="9"/>
        <v>317.34000000000003</v>
      </c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s="21" customFormat="1" ht="30" x14ac:dyDescent="0.25">
      <c r="A237" s="17">
        <v>228</v>
      </c>
      <c r="B237" s="17" t="s">
        <v>512</v>
      </c>
      <c r="C237" s="7" t="s">
        <v>13</v>
      </c>
      <c r="D237" s="17" t="s">
        <v>14</v>
      </c>
      <c r="E237" s="17" t="s">
        <v>33</v>
      </c>
      <c r="F237" s="17" t="s">
        <v>140</v>
      </c>
      <c r="G237" s="57">
        <v>3.95</v>
      </c>
      <c r="H237" s="58">
        <f t="shared" si="9"/>
        <v>11.850000000000001</v>
      </c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s="21" customFormat="1" ht="30" x14ac:dyDescent="0.25">
      <c r="A238" s="17">
        <v>229</v>
      </c>
      <c r="B238" s="17" t="s">
        <v>512</v>
      </c>
      <c r="C238" s="7" t="s">
        <v>13</v>
      </c>
      <c r="D238" s="17" t="s">
        <v>14</v>
      </c>
      <c r="E238" s="17" t="s">
        <v>33</v>
      </c>
      <c r="F238" s="17" t="s">
        <v>141</v>
      </c>
      <c r="G238" s="57">
        <v>12.08</v>
      </c>
      <c r="H238" s="58">
        <f t="shared" si="9"/>
        <v>36.24</v>
      </c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s="21" customFormat="1" ht="30" x14ac:dyDescent="0.25">
      <c r="A239" s="17">
        <v>230</v>
      </c>
      <c r="B239" s="17" t="s">
        <v>512</v>
      </c>
      <c r="C239" s="7" t="s">
        <v>13</v>
      </c>
      <c r="D239" s="17" t="s">
        <v>14</v>
      </c>
      <c r="E239" s="17" t="s">
        <v>33</v>
      </c>
      <c r="F239" s="17" t="s">
        <v>142</v>
      </c>
      <c r="G239" s="57">
        <v>0.71</v>
      </c>
      <c r="H239" s="58">
        <f t="shared" si="9"/>
        <v>2.13</v>
      </c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s="21" customFormat="1" ht="30" x14ac:dyDescent="0.25">
      <c r="A240" s="17">
        <v>231</v>
      </c>
      <c r="B240" s="17" t="s">
        <v>512</v>
      </c>
      <c r="C240" s="7" t="s">
        <v>13</v>
      </c>
      <c r="D240" s="17" t="s">
        <v>14</v>
      </c>
      <c r="E240" s="17" t="s">
        <v>33</v>
      </c>
      <c r="F240" s="17" t="s">
        <v>143</v>
      </c>
      <c r="G240" s="57">
        <v>1.27</v>
      </c>
      <c r="H240" s="58">
        <f t="shared" si="9"/>
        <v>3.81</v>
      </c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s="21" customFormat="1" ht="30" x14ac:dyDescent="0.25">
      <c r="A241" s="17">
        <v>232</v>
      </c>
      <c r="B241" s="17" t="s">
        <v>512</v>
      </c>
      <c r="C241" s="7" t="s">
        <v>13</v>
      </c>
      <c r="D241" s="17" t="s">
        <v>14</v>
      </c>
      <c r="E241" s="17" t="s">
        <v>33</v>
      </c>
      <c r="F241" s="17" t="s">
        <v>144</v>
      </c>
      <c r="G241" s="57">
        <v>1.2</v>
      </c>
      <c r="H241" s="58">
        <f t="shared" si="9"/>
        <v>3.5999999999999996</v>
      </c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s="21" customFormat="1" ht="30" x14ac:dyDescent="0.25">
      <c r="A242" s="17">
        <v>233</v>
      </c>
      <c r="B242" s="17" t="s">
        <v>512</v>
      </c>
      <c r="C242" s="7" t="s">
        <v>13</v>
      </c>
      <c r="D242" s="17" t="s">
        <v>14</v>
      </c>
      <c r="E242" s="17" t="s">
        <v>33</v>
      </c>
      <c r="F242" s="17" t="s">
        <v>145</v>
      </c>
      <c r="G242" s="57">
        <v>12.9</v>
      </c>
      <c r="H242" s="58">
        <f t="shared" si="9"/>
        <v>38.700000000000003</v>
      </c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s="21" customFormat="1" ht="30" x14ac:dyDescent="0.25">
      <c r="A243" s="17">
        <v>234</v>
      </c>
      <c r="B243" s="17" t="s">
        <v>512</v>
      </c>
      <c r="C243" s="7" t="s">
        <v>13</v>
      </c>
      <c r="D243" s="17" t="s">
        <v>14</v>
      </c>
      <c r="E243" s="17" t="s">
        <v>33</v>
      </c>
      <c r="F243" s="17" t="s">
        <v>146</v>
      </c>
      <c r="G243" s="57">
        <v>52.75</v>
      </c>
      <c r="H243" s="58">
        <f t="shared" si="9"/>
        <v>158.25</v>
      </c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s="21" customFormat="1" ht="30" x14ac:dyDescent="0.25">
      <c r="A244" s="17">
        <v>235</v>
      </c>
      <c r="B244" s="17" t="s">
        <v>512</v>
      </c>
      <c r="C244" s="7" t="s">
        <v>13</v>
      </c>
      <c r="D244" s="17" t="s">
        <v>14</v>
      </c>
      <c r="E244" s="17" t="s">
        <v>33</v>
      </c>
      <c r="F244" s="17" t="s">
        <v>147</v>
      </c>
      <c r="G244" s="57">
        <v>29.96</v>
      </c>
      <c r="H244" s="58">
        <f t="shared" si="9"/>
        <v>89.88</v>
      </c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s="21" customFormat="1" ht="30" x14ac:dyDescent="0.25">
      <c r="A245" s="17">
        <v>236</v>
      </c>
      <c r="B245" s="17" t="s">
        <v>512</v>
      </c>
      <c r="C245" s="7" t="s">
        <v>13</v>
      </c>
      <c r="D245" s="17" t="s">
        <v>14</v>
      </c>
      <c r="E245" s="17" t="s">
        <v>33</v>
      </c>
      <c r="F245" s="17" t="s">
        <v>148</v>
      </c>
      <c r="G245" s="57">
        <v>61</v>
      </c>
      <c r="H245" s="58">
        <f t="shared" si="9"/>
        <v>183</v>
      </c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s="21" customFormat="1" ht="30" x14ac:dyDescent="0.25">
      <c r="A246" s="17">
        <v>237</v>
      </c>
      <c r="B246" s="17" t="s">
        <v>512</v>
      </c>
      <c r="C246" s="7" t="s">
        <v>13</v>
      </c>
      <c r="D246" s="17" t="s">
        <v>14</v>
      </c>
      <c r="E246" s="17" t="s">
        <v>33</v>
      </c>
      <c r="F246" s="17" t="s">
        <v>149</v>
      </c>
      <c r="G246" s="57">
        <v>72</v>
      </c>
      <c r="H246" s="58">
        <f t="shared" si="9"/>
        <v>216</v>
      </c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s="21" customFormat="1" ht="30" x14ac:dyDescent="0.25">
      <c r="A247" s="17">
        <v>238</v>
      </c>
      <c r="B247" s="17" t="s">
        <v>512</v>
      </c>
      <c r="C247" s="7" t="s">
        <v>13</v>
      </c>
      <c r="D247" s="17" t="s">
        <v>14</v>
      </c>
      <c r="E247" s="17" t="s">
        <v>33</v>
      </c>
      <c r="F247" s="17" t="s">
        <v>150</v>
      </c>
      <c r="G247" s="57">
        <v>31.94</v>
      </c>
      <c r="H247" s="58">
        <f t="shared" si="9"/>
        <v>95.820000000000007</v>
      </c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s="21" customFormat="1" ht="30" x14ac:dyDescent="0.25">
      <c r="A248" s="17">
        <v>239</v>
      </c>
      <c r="B248" s="17" t="s">
        <v>122</v>
      </c>
      <c r="C248" s="7" t="s">
        <v>13</v>
      </c>
      <c r="D248" s="17" t="s">
        <v>14</v>
      </c>
      <c r="E248" s="17" t="s">
        <v>33</v>
      </c>
      <c r="F248" s="17" t="s">
        <v>151</v>
      </c>
      <c r="G248" s="57">
        <v>117.58</v>
      </c>
      <c r="H248" s="58">
        <v>0</v>
      </c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s="21" customFormat="1" ht="30" x14ac:dyDescent="0.25">
      <c r="A249" s="17">
        <v>240</v>
      </c>
      <c r="B249" s="17" t="s">
        <v>122</v>
      </c>
      <c r="C249" s="7" t="s">
        <v>13</v>
      </c>
      <c r="D249" s="17" t="s">
        <v>14</v>
      </c>
      <c r="E249" s="17" t="s">
        <v>33</v>
      </c>
      <c r="F249" s="17" t="s">
        <v>152</v>
      </c>
      <c r="G249" s="57">
        <v>1.37</v>
      </c>
      <c r="H249" s="58">
        <v>0</v>
      </c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s="21" customFormat="1" ht="30" x14ac:dyDescent="0.25">
      <c r="A250" s="17">
        <v>241</v>
      </c>
      <c r="B250" s="17" t="s">
        <v>363</v>
      </c>
      <c r="C250" s="7" t="s">
        <v>13</v>
      </c>
      <c r="D250" s="17" t="s">
        <v>14</v>
      </c>
      <c r="E250" s="17" t="s">
        <v>33</v>
      </c>
      <c r="F250" s="17" t="s">
        <v>153</v>
      </c>
      <c r="G250" s="57">
        <v>205.6</v>
      </c>
      <c r="H250" s="58">
        <f t="shared" ref="H250:H280" si="10">G250*3</f>
        <v>616.79999999999995</v>
      </c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s="21" customFormat="1" ht="30" x14ac:dyDescent="0.25">
      <c r="A251" s="17">
        <v>242</v>
      </c>
      <c r="B251" s="17" t="s">
        <v>512</v>
      </c>
      <c r="C251" s="7" t="s">
        <v>13</v>
      </c>
      <c r="D251" s="17" t="s">
        <v>14</v>
      </c>
      <c r="E251" s="17" t="s">
        <v>33</v>
      </c>
      <c r="F251" s="17" t="s">
        <v>154</v>
      </c>
      <c r="G251" s="57">
        <v>125</v>
      </c>
      <c r="H251" s="58">
        <f t="shared" si="10"/>
        <v>375</v>
      </c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s="22" customFormat="1" ht="30" x14ac:dyDescent="0.25">
      <c r="A252" s="13">
        <v>243</v>
      </c>
      <c r="B252" s="9" t="s">
        <v>122</v>
      </c>
      <c r="C252" s="10" t="s">
        <v>13</v>
      </c>
      <c r="D252" s="9" t="s">
        <v>14</v>
      </c>
      <c r="E252" s="9" t="s">
        <v>155</v>
      </c>
      <c r="F252" s="11" t="s">
        <v>156</v>
      </c>
      <c r="G252" s="11">
        <v>53.43</v>
      </c>
      <c r="H252" s="25">
        <f t="shared" si="10"/>
        <v>160.29</v>
      </c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 spans="1:26" s="22" customFormat="1" ht="30" x14ac:dyDescent="0.25">
      <c r="A253" s="13">
        <v>244</v>
      </c>
      <c r="B253" s="9" t="s">
        <v>122</v>
      </c>
      <c r="C253" s="10" t="s">
        <v>13</v>
      </c>
      <c r="D253" s="13" t="s">
        <v>14</v>
      </c>
      <c r="E253" s="9" t="s">
        <v>155</v>
      </c>
      <c r="F253" s="11" t="s">
        <v>157</v>
      </c>
      <c r="G253" s="11">
        <v>54.39</v>
      </c>
      <c r="H253" s="25">
        <f t="shared" si="10"/>
        <v>163.17000000000002</v>
      </c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 spans="1:26" s="22" customFormat="1" ht="30" x14ac:dyDescent="0.25">
      <c r="A254" s="13">
        <v>245</v>
      </c>
      <c r="B254" s="9" t="s">
        <v>122</v>
      </c>
      <c r="C254" s="10" t="s">
        <v>13</v>
      </c>
      <c r="D254" s="13" t="s">
        <v>14</v>
      </c>
      <c r="E254" s="9" t="s">
        <v>155</v>
      </c>
      <c r="F254" s="11">
        <v>3765</v>
      </c>
      <c r="G254" s="11">
        <v>29.8</v>
      </c>
      <c r="H254" s="25">
        <f t="shared" si="10"/>
        <v>89.4</v>
      </c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 spans="1:26" s="22" customFormat="1" ht="30" x14ac:dyDescent="0.25">
      <c r="A255" s="13">
        <v>246</v>
      </c>
      <c r="B255" s="9" t="s">
        <v>122</v>
      </c>
      <c r="C255" s="10" t="s">
        <v>13</v>
      </c>
      <c r="D255" s="9" t="s">
        <v>14</v>
      </c>
      <c r="E255" s="9" t="s">
        <v>155</v>
      </c>
      <c r="F255" s="11">
        <v>3766</v>
      </c>
      <c r="G255" s="11">
        <v>42.94</v>
      </c>
      <c r="H255" s="25">
        <f t="shared" si="10"/>
        <v>128.82</v>
      </c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 spans="1:26" s="22" customFormat="1" ht="30" x14ac:dyDescent="0.25">
      <c r="A256" s="13">
        <v>247</v>
      </c>
      <c r="B256" s="9" t="s">
        <v>122</v>
      </c>
      <c r="C256" s="10" t="s">
        <v>13</v>
      </c>
      <c r="D256" s="9" t="s">
        <v>14</v>
      </c>
      <c r="E256" s="9" t="s">
        <v>155</v>
      </c>
      <c r="F256" s="11">
        <v>3771</v>
      </c>
      <c r="G256" s="11">
        <v>31.19</v>
      </c>
      <c r="H256" s="25">
        <f t="shared" si="10"/>
        <v>93.570000000000007</v>
      </c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 spans="1:26" s="22" customFormat="1" ht="30" x14ac:dyDescent="0.25">
      <c r="A257" s="13">
        <v>248</v>
      </c>
      <c r="B257" s="9" t="s">
        <v>122</v>
      </c>
      <c r="C257" s="10" t="s">
        <v>13</v>
      </c>
      <c r="D257" s="13" t="s">
        <v>14</v>
      </c>
      <c r="E257" s="9" t="s">
        <v>155</v>
      </c>
      <c r="F257" s="11">
        <v>3772</v>
      </c>
      <c r="G257" s="11">
        <v>37.65</v>
      </c>
      <c r="H257" s="25">
        <f t="shared" si="10"/>
        <v>112.94999999999999</v>
      </c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 spans="1:26" s="22" customFormat="1" ht="30" x14ac:dyDescent="0.25">
      <c r="A258" s="13">
        <v>249</v>
      </c>
      <c r="B258" s="13" t="s">
        <v>512</v>
      </c>
      <c r="C258" s="10" t="s">
        <v>13</v>
      </c>
      <c r="D258" s="13" t="s">
        <v>14</v>
      </c>
      <c r="E258" s="9" t="s">
        <v>155</v>
      </c>
      <c r="F258" s="11">
        <v>3777</v>
      </c>
      <c r="G258" s="11">
        <v>41.27</v>
      </c>
      <c r="H258" s="25">
        <f t="shared" si="10"/>
        <v>123.81</v>
      </c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 spans="1:26" s="22" customFormat="1" ht="30" x14ac:dyDescent="0.25">
      <c r="A259" s="13">
        <v>250</v>
      </c>
      <c r="B259" s="13" t="s">
        <v>512</v>
      </c>
      <c r="C259" s="10" t="s">
        <v>13</v>
      </c>
      <c r="D259" s="9" t="s">
        <v>14</v>
      </c>
      <c r="E259" s="9" t="s">
        <v>155</v>
      </c>
      <c r="F259" s="11">
        <v>3778</v>
      </c>
      <c r="G259" s="11">
        <v>39.729999999999997</v>
      </c>
      <c r="H259" s="25">
        <f t="shared" si="10"/>
        <v>119.19</v>
      </c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 spans="1:26" s="22" customFormat="1" ht="30" x14ac:dyDescent="0.25">
      <c r="A260" s="13">
        <v>251</v>
      </c>
      <c r="B260" s="9" t="s">
        <v>122</v>
      </c>
      <c r="C260" s="10" t="s">
        <v>13</v>
      </c>
      <c r="D260" s="9" t="s">
        <v>14</v>
      </c>
      <c r="E260" s="9" t="s">
        <v>155</v>
      </c>
      <c r="F260" s="11" t="s">
        <v>158</v>
      </c>
      <c r="G260" s="11">
        <v>33.880000000000003</v>
      </c>
      <c r="H260" s="25">
        <f t="shared" si="10"/>
        <v>101.64000000000001</v>
      </c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 spans="1:26" s="22" customFormat="1" ht="30" x14ac:dyDescent="0.25">
      <c r="A261" s="13">
        <v>252</v>
      </c>
      <c r="B261" s="13" t="s">
        <v>512</v>
      </c>
      <c r="C261" s="10" t="s">
        <v>13</v>
      </c>
      <c r="D261" s="13" t="s">
        <v>14</v>
      </c>
      <c r="E261" s="9" t="s">
        <v>155</v>
      </c>
      <c r="F261" s="11" t="s">
        <v>159</v>
      </c>
      <c r="G261" s="11">
        <v>67.16</v>
      </c>
      <c r="H261" s="25">
        <f t="shared" si="10"/>
        <v>201.48</v>
      </c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 spans="1:26" s="22" customFormat="1" ht="30" x14ac:dyDescent="0.25">
      <c r="A262" s="13">
        <v>253</v>
      </c>
      <c r="B262" s="13" t="s">
        <v>512</v>
      </c>
      <c r="C262" s="10" t="s">
        <v>13</v>
      </c>
      <c r="D262" s="13" t="s">
        <v>14</v>
      </c>
      <c r="E262" s="9" t="s">
        <v>155</v>
      </c>
      <c r="F262" s="11" t="s">
        <v>160</v>
      </c>
      <c r="G262" s="11">
        <v>9.66</v>
      </c>
      <c r="H262" s="25">
        <f t="shared" si="10"/>
        <v>28.98</v>
      </c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 spans="1:26" s="22" customFormat="1" ht="30" x14ac:dyDescent="0.25">
      <c r="A263" s="13">
        <v>254</v>
      </c>
      <c r="B263" s="9" t="s">
        <v>122</v>
      </c>
      <c r="C263" s="10" t="s">
        <v>13</v>
      </c>
      <c r="D263" s="9" t="s">
        <v>14</v>
      </c>
      <c r="E263" s="9" t="s">
        <v>155</v>
      </c>
      <c r="F263" s="11" t="s">
        <v>161</v>
      </c>
      <c r="G263" s="11">
        <v>127.22</v>
      </c>
      <c r="H263" s="25">
        <f t="shared" si="10"/>
        <v>381.65999999999997</v>
      </c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 spans="1:26" s="22" customFormat="1" ht="30" x14ac:dyDescent="0.25">
      <c r="A264" s="13">
        <v>255</v>
      </c>
      <c r="B264" s="9" t="s">
        <v>122</v>
      </c>
      <c r="C264" s="10" t="s">
        <v>13</v>
      </c>
      <c r="D264" s="13" t="s">
        <v>14</v>
      </c>
      <c r="E264" s="9" t="s">
        <v>155</v>
      </c>
      <c r="F264" s="11" t="s">
        <v>162</v>
      </c>
      <c r="G264" s="11">
        <v>12.64</v>
      </c>
      <c r="H264" s="25">
        <f t="shared" si="10"/>
        <v>37.92</v>
      </c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 spans="1:26" s="22" customFormat="1" ht="30" x14ac:dyDescent="0.25">
      <c r="A265" s="13">
        <v>256</v>
      </c>
      <c r="B265" s="9" t="s">
        <v>122</v>
      </c>
      <c r="C265" s="10" t="s">
        <v>13</v>
      </c>
      <c r="D265" s="13" t="s">
        <v>14</v>
      </c>
      <c r="E265" s="9" t="s">
        <v>155</v>
      </c>
      <c r="F265" s="11" t="s">
        <v>163</v>
      </c>
      <c r="G265" s="11">
        <v>44.21</v>
      </c>
      <c r="H265" s="25">
        <f t="shared" si="10"/>
        <v>132.63</v>
      </c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 spans="1:26" s="22" customFormat="1" ht="30" x14ac:dyDescent="0.25">
      <c r="A266" s="13">
        <v>257</v>
      </c>
      <c r="B266" s="13" t="s">
        <v>512</v>
      </c>
      <c r="C266" s="10" t="s">
        <v>13</v>
      </c>
      <c r="D266" s="9" t="s">
        <v>14</v>
      </c>
      <c r="E266" s="9" t="s">
        <v>155</v>
      </c>
      <c r="F266" s="11">
        <v>4545</v>
      </c>
      <c r="G266" s="11">
        <v>77.39</v>
      </c>
      <c r="H266" s="25">
        <f t="shared" si="10"/>
        <v>232.17000000000002</v>
      </c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 spans="1:26" s="22" customFormat="1" ht="30" x14ac:dyDescent="0.25">
      <c r="A267" s="13">
        <v>258</v>
      </c>
      <c r="B267" s="9" t="s">
        <v>122</v>
      </c>
      <c r="C267" s="10" t="s">
        <v>13</v>
      </c>
      <c r="D267" s="9" t="s">
        <v>14</v>
      </c>
      <c r="E267" s="9" t="s">
        <v>155</v>
      </c>
      <c r="F267" s="11">
        <v>4543</v>
      </c>
      <c r="G267" s="11">
        <v>18.53</v>
      </c>
      <c r="H267" s="25">
        <f t="shared" si="10"/>
        <v>55.59</v>
      </c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 spans="1:26" s="22" customFormat="1" ht="30" x14ac:dyDescent="0.25">
      <c r="A268" s="13">
        <v>259</v>
      </c>
      <c r="B268" s="9" t="s">
        <v>122</v>
      </c>
      <c r="C268" s="10" t="s">
        <v>13</v>
      </c>
      <c r="D268" s="13" t="s">
        <v>14</v>
      </c>
      <c r="E268" s="9" t="s">
        <v>155</v>
      </c>
      <c r="F268" s="11" t="s">
        <v>164</v>
      </c>
      <c r="G268" s="11">
        <v>607.22</v>
      </c>
      <c r="H268" s="25">
        <f t="shared" si="10"/>
        <v>1821.66</v>
      </c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 spans="1:26" s="22" customFormat="1" ht="30" x14ac:dyDescent="0.25">
      <c r="A269" s="13">
        <v>260</v>
      </c>
      <c r="B269" s="9" t="s">
        <v>122</v>
      </c>
      <c r="C269" s="10" t="s">
        <v>13</v>
      </c>
      <c r="D269" s="9" t="s">
        <v>14</v>
      </c>
      <c r="E269" s="9" t="s">
        <v>155</v>
      </c>
      <c r="F269" s="11">
        <v>4540</v>
      </c>
      <c r="G269" s="11">
        <v>25.01</v>
      </c>
      <c r="H269" s="25">
        <f t="shared" si="10"/>
        <v>75.03</v>
      </c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 spans="1:26" s="22" customFormat="1" ht="30" x14ac:dyDescent="0.25">
      <c r="A270" s="13">
        <v>261</v>
      </c>
      <c r="B270" s="9" t="s">
        <v>122</v>
      </c>
      <c r="C270" s="10" t="s">
        <v>13</v>
      </c>
      <c r="D270" s="9" t="s">
        <v>14</v>
      </c>
      <c r="E270" s="9" t="s">
        <v>155</v>
      </c>
      <c r="F270" s="11" t="s">
        <v>165</v>
      </c>
      <c r="G270" s="11">
        <v>195.07</v>
      </c>
      <c r="H270" s="25">
        <f t="shared" si="10"/>
        <v>585.21</v>
      </c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 spans="1:26" s="22" customFormat="1" ht="30" x14ac:dyDescent="0.25">
      <c r="A271" s="13">
        <v>262</v>
      </c>
      <c r="B271" s="9" t="s">
        <v>512</v>
      </c>
      <c r="C271" s="10" t="s">
        <v>13</v>
      </c>
      <c r="D271" s="9" t="s">
        <v>14</v>
      </c>
      <c r="E271" s="9" t="s">
        <v>155</v>
      </c>
      <c r="F271" s="11">
        <v>4536</v>
      </c>
      <c r="G271" s="11">
        <v>39.85</v>
      </c>
      <c r="H271" s="25">
        <f t="shared" si="10"/>
        <v>119.55000000000001</v>
      </c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 spans="1:26" s="22" customFormat="1" ht="30" x14ac:dyDescent="0.25">
      <c r="A272" s="13">
        <v>263</v>
      </c>
      <c r="B272" s="9" t="s">
        <v>512</v>
      </c>
      <c r="C272" s="10" t="s">
        <v>13</v>
      </c>
      <c r="D272" s="13" t="s">
        <v>14</v>
      </c>
      <c r="E272" s="9" t="s">
        <v>155</v>
      </c>
      <c r="F272" s="11">
        <v>4535</v>
      </c>
      <c r="G272" s="11">
        <v>11.93</v>
      </c>
      <c r="H272" s="25">
        <f t="shared" si="10"/>
        <v>35.79</v>
      </c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 spans="1:26" s="22" customFormat="1" ht="30" x14ac:dyDescent="0.25">
      <c r="A273" s="13">
        <v>264</v>
      </c>
      <c r="B273" s="9" t="s">
        <v>512</v>
      </c>
      <c r="C273" s="10" t="s">
        <v>13</v>
      </c>
      <c r="D273" s="13" t="s">
        <v>14</v>
      </c>
      <c r="E273" s="9" t="s">
        <v>155</v>
      </c>
      <c r="F273" s="11" t="s">
        <v>166</v>
      </c>
      <c r="G273" s="11">
        <v>85.56</v>
      </c>
      <c r="H273" s="25">
        <f t="shared" si="10"/>
        <v>256.68</v>
      </c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 spans="1:26" s="22" customFormat="1" ht="30" x14ac:dyDescent="0.25">
      <c r="A274" s="13">
        <v>265</v>
      </c>
      <c r="B274" s="9" t="s">
        <v>512</v>
      </c>
      <c r="C274" s="10" t="s">
        <v>13</v>
      </c>
      <c r="D274" s="9" t="s">
        <v>14</v>
      </c>
      <c r="E274" s="9" t="s">
        <v>155</v>
      </c>
      <c r="F274" s="11">
        <v>4464</v>
      </c>
      <c r="G274" s="11">
        <v>41.76</v>
      </c>
      <c r="H274" s="25">
        <f t="shared" si="10"/>
        <v>125.28</v>
      </c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 spans="1:26" s="22" customFormat="1" ht="30" x14ac:dyDescent="0.25">
      <c r="A275" s="13">
        <v>266</v>
      </c>
      <c r="B275" s="9" t="s">
        <v>512</v>
      </c>
      <c r="C275" s="10" t="s">
        <v>13</v>
      </c>
      <c r="D275" s="9" t="s">
        <v>14</v>
      </c>
      <c r="E275" s="9" t="s">
        <v>155</v>
      </c>
      <c r="F275" s="11" t="s">
        <v>167</v>
      </c>
      <c r="G275" s="11">
        <v>40.06</v>
      </c>
      <c r="H275" s="25">
        <f t="shared" si="10"/>
        <v>120.18</v>
      </c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 spans="1:26" s="22" customFormat="1" ht="30" x14ac:dyDescent="0.25">
      <c r="A276" s="13">
        <v>267</v>
      </c>
      <c r="B276" s="9" t="s">
        <v>512</v>
      </c>
      <c r="C276" s="10" t="s">
        <v>13</v>
      </c>
      <c r="D276" s="9" t="s">
        <v>14</v>
      </c>
      <c r="E276" s="9" t="s">
        <v>155</v>
      </c>
      <c r="F276" s="11">
        <v>4404</v>
      </c>
      <c r="G276" s="11">
        <v>6.05</v>
      </c>
      <c r="H276" s="25">
        <f t="shared" si="10"/>
        <v>18.149999999999999</v>
      </c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 spans="1:26" s="22" customFormat="1" ht="30" x14ac:dyDescent="0.25">
      <c r="A277" s="13">
        <v>268</v>
      </c>
      <c r="B277" s="9" t="s">
        <v>512</v>
      </c>
      <c r="C277" s="10" t="s">
        <v>13</v>
      </c>
      <c r="D277" s="13" t="s">
        <v>14</v>
      </c>
      <c r="E277" s="9" t="s">
        <v>155</v>
      </c>
      <c r="F277" s="11">
        <v>4410</v>
      </c>
      <c r="G277" s="11">
        <v>130.69999999999999</v>
      </c>
      <c r="H277" s="25">
        <f t="shared" si="10"/>
        <v>392.09999999999997</v>
      </c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 spans="1:26" s="22" customFormat="1" ht="30" x14ac:dyDescent="0.25">
      <c r="A278" s="13">
        <v>269</v>
      </c>
      <c r="B278" s="9" t="s">
        <v>122</v>
      </c>
      <c r="C278" s="10" t="s">
        <v>13</v>
      </c>
      <c r="D278" s="9" t="s">
        <v>14</v>
      </c>
      <c r="E278" s="9" t="s">
        <v>155</v>
      </c>
      <c r="F278" s="11" t="s">
        <v>168</v>
      </c>
      <c r="G278" s="11">
        <v>27.71</v>
      </c>
      <c r="H278" s="25">
        <f t="shared" si="10"/>
        <v>83.13</v>
      </c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 spans="1:26" s="22" customFormat="1" ht="30" x14ac:dyDescent="0.25">
      <c r="A279" s="13">
        <v>270</v>
      </c>
      <c r="B279" s="9" t="s">
        <v>512</v>
      </c>
      <c r="C279" s="10" t="s">
        <v>13</v>
      </c>
      <c r="D279" s="9" t="s">
        <v>14</v>
      </c>
      <c r="E279" s="9" t="s">
        <v>155</v>
      </c>
      <c r="F279" s="11">
        <v>4530</v>
      </c>
      <c r="G279" s="11">
        <v>0.7</v>
      </c>
      <c r="H279" s="25">
        <f t="shared" si="10"/>
        <v>2.0999999999999996</v>
      </c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 spans="1:26" s="22" customFormat="1" ht="30" x14ac:dyDescent="0.25">
      <c r="A280" s="13">
        <v>271</v>
      </c>
      <c r="B280" s="9" t="s">
        <v>512</v>
      </c>
      <c r="C280" s="10" t="s">
        <v>13</v>
      </c>
      <c r="D280" s="13" t="s">
        <v>14</v>
      </c>
      <c r="E280" s="9" t="s">
        <v>155</v>
      </c>
      <c r="F280" s="11" t="s">
        <v>169</v>
      </c>
      <c r="G280" s="11">
        <v>7.24</v>
      </c>
      <c r="H280" s="25">
        <f t="shared" si="10"/>
        <v>21.72</v>
      </c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 spans="1:26" s="21" customFormat="1" ht="30" x14ac:dyDescent="0.25">
      <c r="A281" s="17">
        <v>272</v>
      </c>
      <c r="B281" s="12" t="s">
        <v>512</v>
      </c>
      <c r="C281" s="7" t="s">
        <v>13</v>
      </c>
      <c r="D281" s="12" t="s">
        <v>14</v>
      </c>
      <c r="E281" s="12" t="s">
        <v>155</v>
      </c>
      <c r="F281" s="12" t="s">
        <v>236</v>
      </c>
      <c r="G281" s="12">
        <v>687</v>
      </c>
      <c r="H281" s="23">
        <f t="shared" ref="H281:H296" si="11">G281*3</f>
        <v>2061</v>
      </c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 spans="1:26" s="21" customFormat="1" ht="30" x14ac:dyDescent="0.25">
      <c r="A282" s="17">
        <v>273</v>
      </c>
      <c r="B282" s="12" t="s">
        <v>512</v>
      </c>
      <c r="C282" s="7" t="s">
        <v>13</v>
      </c>
      <c r="D282" s="17" t="s">
        <v>14</v>
      </c>
      <c r="E282" s="12" t="s">
        <v>155</v>
      </c>
      <c r="F282" s="12" t="s">
        <v>235</v>
      </c>
      <c r="G282" s="12">
        <v>193</v>
      </c>
      <c r="H282" s="23">
        <f t="shared" si="11"/>
        <v>579</v>
      </c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 spans="1:26" s="21" customFormat="1" ht="30" x14ac:dyDescent="0.25">
      <c r="A283" s="17">
        <v>274</v>
      </c>
      <c r="B283" s="12" t="s">
        <v>512</v>
      </c>
      <c r="C283" s="7" t="s">
        <v>13</v>
      </c>
      <c r="D283" s="17" t="s">
        <v>14</v>
      </c>
      <c r="E283" s="12" t="s">
        <v>155</v>
      </c>
      <c r="F283" s="12" t="s">
        <v>234</v>
      </c>
      <c r="G283" s="12">
        <v>250</v>
      </c>
      <c r="H283" s="23">
        <f t="shared" si="11"/>
        <v>750</v>
      </c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 spans="1:26" s="21" customFormat="1" ht="30" x14ac:dyDescent="0.25">
      <c r="A284" s="17">
        <v>275</v>
      </c>
      <c r="B284" s="12" t="s">
        <v>122</v>
      </c>
      <c r="C284" s="7" t="s">
        <v>13</v>
      </c>
      <c r="D284" s="12" t="s">
        <v>14</v>
      </c>
      <c r="E284" s="12" t="s">
        <v>155</v>
      </c>
      <c r="F284" s="12" t="s">
        <v>233</v>
      </c>
      <c r="G284" s="12">
        <v>185</v>
      </c>
      <c r="H284" s="23">
        <f t="shared" si="11"/>
        <v>555</v>
      </c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26" s="21" customFormat="1" ht="30" x14ac:dyDescent="0.25">
      <c r="A285" s="17">
        <v>276</v>
      </c>
      <c r="B285" s="12" t="s">
        <v>512</v>
      </c>
      <c r="C285" s="7" t="s">
        <v>13</v>
      </c>
      <c r="D285" s="12" t="s">
        <v>14</v>
      </c>
      <c r="E285" s="12" t="s">
        <v>155</v>
      </c>
      <c r="F285" s="12" t="s">
        <v>232</v>
      </c>
      <c r="G285" s="12">
        <v>75</v>
      </c>
      <c r="H285" s="23">
        <f t="shared" si="11"/>
        <v>225</v>
      </c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 spans="1:26" s="21" customFormat="1" ht="30" x14ac:dyDescent="0.25">
      <c r="A286" s="17">
        <v>277</v>
      </c>
      <c r="B286" s="12" t="s">
        <v>512</v>
      </c>
      <c r="C286" s="7" t="s">
        <v>13</v>
      </c>
      <c r="D286" s="12" t="s">
        <v>14</v>
      </c>
      <c r="E286" s="12" t="s">
        <v>155</v>
      </c>
      <c r="F286" s="12" t="s">
        <v>231</v>
      </c>
      <c r="G286" s="12">
        <v>63</v>
      </c>
      <c r="H286" s="23">
        <f t="shared" si="11"/>
        <v>189</v>
      </c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 spans="1:26" s="21" customFormat="1" ht="30" x14ac:dyDescent="0.25">
      <c r="A287" s="17">
        <v>278</v>
      </c>
      <c r="B287" s="12" t="s">
        <v>122</v>
      </c>
      <c r="C287" s="7" t="s">
        <v>13</v>
      </c>
      <c r="D287" s="17" t="s">
        <v>14</v>
      </c>
      <c r="E287" s="12" t="s">
        <v>155</v>
      </c>
      <c r="F287" s="12" t="s">
        <v>230</v>
      </c>
      <c r="G287" s="12">
        <v>1100</v>
      </c>
      <c r="H287" s="23">
        <f t="shared" si="11"/>
        <v>3300</v>
      </c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 spans="1:26" s="21" customFormat="1" ht="30" x14ac:dyDescent="0.25">
      <c r="A288" s="17">
        <v>279</v>
      </c>
      <c r="B288" s="12" t="s">
        <v>512</v>
      </c>
      <c r="C288" s="7" t="s">
        <v>13</v>
      </c>
      <c r="D288" s="17" t="s">
        <v>14</v>
      </c>
      <c r="E288" s="12" t="s">
        <v>155</v>
      </c>
      <c r="F288" s="12" t="s">
        <v>229</v>
      </c>
      <c r="G288" s="12">
        <v>125</v>
      </c>
      <c r="H288" s="23">
        <f t="shared" si="11"/>
        <v>375</v>
      </c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 spans="1:26" s="21" customFormat="1" ht="30" x14ac:dyDescent="0.25">
      <c r="A289" s="17">
        <v>280</v>
      </c>
      <c r="B289" s="12" t="s">
        <v>512</v>
      </c>
      <c r="C289" s="7" t="s">
        <v>13</v>
      </c>
      <c r="D289" s="12" t="s">
        <v>14</v>
      </c>
      <c r="E289" s="12" t="s">
        <v>155</v>
      </c>
      <c r="F289" s="12" t="s">
        <v>228</v>
      </c>
      <c r="G289" s="12">
        <v>30</v>
      </c>
      <c r="H289" s="23">
        <f t="shared" si="11"/>
        <v>90</v>
      </c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 spans="1:26" s="21" customFormat="1" ht="30" x14ac:dyDescent="0.25">
      <c r="A290" s="17">
        <v>281</v>
      </c>
      <c r="B290" s="12" t="s">
        <v>512</v>
      </c>
      <c r="C290" s="7" t="s">
        <v>13</v>
      </c>
      <c r="D290" s="12" t="s">
        <v>14</v>
      </c>
      <c r="E290" s="12" t="s">
        <v>155</v>
      </c>
      <c r="F290" s="12" t="s">
        <v>227</v>
      </c>
      <c r="G290" s="12">
        <v>160</v>
      </c>
      <c r="H290" s="23">
        <f t="shared" si="11"/>
        <v>480</v>
      </c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 spans="1:26" s="21" customFormat="1" ht="30" x14ac:dyDescent="0.25">
      <c r="A291" s="17">
        <v>282</v>
      </c>
      <c r="B291" s="12" t="s">
        <v>512</v>
      </c>
      <c r="C291" s="7" t="s">
        <v>13</v>
      </c>
      <c r="D291" s="12" t="s">
        <v>14</v>
      </c>
      <c r="E291" s="12" t="s">
        <v>155</v>
      </c>
      <c r="F291" s="12" t="s">
        <v>226</v>
      </c>
      <c r="G291" s="12">
        <v>37</v>
      </c>
      <c r="H291" s="23">
        <f t="shared" si="11"/>
        <v>111</v>
      </c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 spans="1:26" s="21" customFormat="1" ht="30" x14ac:dyDescent="0.25">
      <c r="A292" s="17">
        <v>283</v>
      </c>
      <c r="B292" s="12" t="s">
        <v>512</v>
      </c>
      <c r="C292" s="7" t="s">
        <v>13</v>
      </c>
      <c r="D292" s="17" t="s">
        <v>14</v>
      </c>
      <c r="E292" s="12" t="s">
        <v>155</v>
      </c>
      <c r="F292" s="12" t="s">
        <v>225</v>
      </c>
      <c r="G292" s="12">
        <v>66</v>
      </c>
      <c r="H292" s="23">
        <f t="shared" si="11"/>
        <v>198</v>
      </c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 spans="1:26" s="21" customFormat="1" ht="30" x14ac:dyDescent="0.25">
      <c r="A293" s="17">
        <v>284</v>
      </c>
      <c r="B293" s="12" t="s">
        <v>512</v>
      </c>
      <c r="C293" s="7" t="s">
        <v>13</v>
      </c>
      <c r="D293" s="17" t="s">
        <v>14</v>
      </c>
      <c r="E293" s="12" t="s">
        <v>155</v>
      </c>
      <c r="F293" s="12" t="s">
        <v>224</v>
      </c>
      <c r="G293" s="12">
        <v>140</v>
      </c>
      <c r="H293" s="23">
        <f t="shared" si="11"/>
        <v>420</v>
      </c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 spans="1:26" s="21" customFormat="1" ht="30" x14ac:dyDescent="0.25">
      <c r="A294" s="17">
        <v>285</v>
      </c>
      <c r="B294" s="12" t="s">
        <v>512</v>
      </c>
      <c r="C294" s="7" t="s">
        <v>13</v>
      </c>
      <c r="D294" s="12" t="s">
        <v>14</v>
      </c>
      <c r="E294" s="12" t="s">
        <v>155</v>
      </c>
      <c r="F294" s="12" t="s">
        <v>223</v>
      </c>
      <c r="G294" s="12">
        <v>72</v>
      </c>
      <c r="H294" s="23">
        <f t="shared" si="11"/>
        <v>216</v>
      </c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 spans="1:26" s="21" customFormat="1" ht="30" x14ac:dyDescent="0.25">
      <c r="A295" s="17">
        <v>286</v>
      </c>
      <c r="B295" s="12" t="s">
        <v>512</v>
      </c>
      <c r="C295" s="7" t="s">
        <v>13</v>
      </c>
      <c r="D295" s="12" t="s">
        <v>14</v>
      </c>
      <c r="E295" s="12" t="s">
        <v>155</v>
      </c>
      <c r="F295" s="12" t="s">
        <v>222</v>
      </c>
      <c r="G295" s="12">
        <v>252</v>
      </c>
      <c r="H295" s="23">
        <f t="shared" si="11"/>
        <v>756</v>
      </c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 spans="1:26" s="21" customFormat="1" ht="30" x14ac:dyDescent="0.25">
      <c r="A296" s="17">
        <v>287</v>
      </c>
      <c r="B296" s="12" t="s">
        <v>512</v>
      </c>
      <c r="C296" s="7" t="s">
        <v>13</v>
      </c>
      <c r="D296" s="12" t="s">
        <v>14</v>
      </c>
      <c r="E296" s="12" t="s">
        <v>155</v>
      </c>
      <c r="F296" s="12" t="s">
        <v>221</v>
      </c>
      <c r="G296" s="12">
        <v>70</v>
      </c>
      <c r="H296" s="23">
        <f t="shared" si="11"/>
        <v>210</v>
      </c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 spans="1:26" s="22" customFormat="1" ht="45" x14ac:dyDescent="0.25">
      <c r="A297" s="13">
        <v>348</v>
      </c>
      <c r="B297" s="9" t="s">
        <v>512</v>
      </c>
      <c r="C297" s="18" t="s">
        <v>13</v>
      </c>
      <c r="D297" s="18" t="s">
        <v>14</v>
      </c>
      <c r="E297" s="18" t="s">
        <v>155</v>
      </c>
      <c r="F297" s="19" t="s">
        <v>293</v>
      </c>
      <c r="G297" s="18">
        <v>1034</v>
      </c>
      <c r="H297" s="20">
        <f>3*G297</f>
        <v>3102</v>
      </c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 spans="1:26" s="21" customFormat="1" ht="45" x14ac:dyDescent="0.25">
      <c r="A298" s="17">
        <v>349</v>
      </c>
      <c r="B298" s="12" t="s">
        <v>333</v>
      </c>
      <c r="C298" s="7" t="s">
        <v>13</v>
      </c>
      <c r="D298" s="12" t="s">
        <v>14</v>
      </c>
      <c r="E298" s="12" t="s">
        <v>155</v>
      </c>
      <c r="F298" s="12" t="s">
        <v>332</v>
      </c>
      <c r="G298" s="12">
        <v>130</v>
      </c>
      <c r="H298" s="23">
        <v>390</v>
      </c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 spans="1:26" s="21" customFormat="1" ht="42.75" customHeight="1" x14ac:dyDescent="0.25">
      <c r="A299" s="17">
        <v>350</v>
      </c>
      <c r="B299" s="12" t="s">
        <v>512</v>
      </c>
      <c r="C299" s="7" t="s">
        <v>13</v>
      </c>
      <c r="D299" s="12" t="s">
        <v>14</v>
      </c>
      <c r="E299" s="59" t="s">
        <v>155</v>
      </c>
      <c r="F299" s="21" t="s">
        <v>331</v>
      </c>
      <c r="G299" s="59">
        <v>25</v>
      </c>
      <c r="H299" s="23">
        <f>G299*3</f>
        <v>75</v>
      </c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 spans="1:26" s="21" customFormat="1" ht="30" x14ac:dyDescent="0.25">
      <c r="A300" s="17">
        <v>288</v>
      </c>
      <c r="B300" s="12" t="s">
        <v>512</v>
      </c>
      <c r="C300" s="7" t="s">
        <v>13</v>
      </c>
      <c r="D300" s="12" t="s">
        <v>14</v>
      </c>
      <c r="E300" s="12" t="s">
        <v>33</v>
      </c>
      <c r="F300" s="7" t="s">
        <v>172</v>
      </c>
      <c r="G300" s="60">
        <v>4.58</v>
      </c>
      <c r="H300" s="12">
        <f t="shared" ref="H300:H310" si="12">G300*3</f>
        <v>13.74</v>
      </c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 spans="1:26" s="21" customFormat="1" ht="30" x14ac:dyDescent="0.25">
      <c r="A301" s="17">
        <v>289</v>
      </c>
      <c r="B301" s="12" t="s">
        <v>512</v>
      </c>
      <c r="C301" s="7" t="s">
        <v>13</v>
      </c>
      <c r="D301" s="17" t="s">
        <v>14</v>
      </c>
      <c r="E301" s="12" t="s">
        <v>33</v>
      </c>
      <c r="F301" s="7" t="s">
        <v>170</v>
      </c>
      <c r="G301" s="60">
        <v>4.3899999999999997</v>
      </c>
      <c r="H301" s="12">
        <f>G301*3</f>
        <v>13.169999999999998</v>
      </c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 spans="1:26" s="21" customFormat="1" ht="30" x14ac:dyDescent="0.25">
      <c r="A302" s="17">
        <v>290</v>
      </c>
      <c r="B302" s="12" t="s">
        <v>512</v>
      </c>
      <c r="C302" s="7" t="s">
        <v>13</v>
      </c>
      <c r="D302" s="12" t="s">
        <v>14</v>
      </c>
      <c r="E302" s="12" t="s">
        <v>33</v>
      </c>
      <c r="F302" s="7" t="s">
        <v>175</v>
      </c>
      <c r="G302" s="60">
        <v>6.32</v>
      </c>
      <c r="H302" s="12">
        <f t="shared" si="12"/>
        <v>18.96</v>
      </c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 spans="1:26" s="21" customFormat="1" ht="30" x14ac:dyDescent="0.25">
      <c r="A303" s="17">
        <v>291</v>
      </c>
      <c r="B303" s="12" t="s">
        <v>512</v>
      </c>
      <c r="C303" s="7" t="s">
        <v>13</v>
      </c>
      <c r="D303" s="12" t="s">
        <v>14</v>
      </c>
      <c r="E303" s="12" t="s">
        <v>33</v>
      </c>
      <c r="F303" s="7" t="s">
        <v>176</v>
      </c>
      <c r="G303" s="60">
        <v>23</v>
      </c>
      <c r="H303" s="12">
        <f t="shared" si="12"/>
        <v>69</v>
      </c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 spans="1:26" s="21" customFormat="1" ht="30" x14ac:dyDescent="0.25">
      <c r="A304" s="17">
        <v>292</v>
      </c>
      <c r="B304" s="12" t="s">
        <v>512</v>
      </c>
      <c r="C304" s="7" t="s">
        <v>13</v>
      </c>
      <c r="D304" s="12" t="s">
        <v>14</v>
      </c>
      <c r="E304" s="12" t="s">
        <v>33</v>
      </c>
      <c r="F304" s="7" t="s">
        <v>177</v>
      </c>
      <c r="G304" s="60">
        <v>6.86</v>
      </c>
      <c r="H304" s="12">
        <f t="shared" si="12"/>
        <v>20.580000000000002</v>
      </c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 spans="1:26" s="21" customFormat="1" ht="30" x14ac:dyDescent="0.25">
      <c r="A305" s="17">
        <v>293</v>
      </c>
      <c r="B305" s="12" t="s">
        <v>122</v>
      </c>
      <c r="C305" s="7" t="s">
        <v>13</v>
      </c>
      <c r="D305" s="17" t="s">
        <v>14</v>
      </c>
      <c r="E305" s="12" t="s">
        <v>33</v>
      </c>
      <c r="F305" s="7" t="s">
        <v>178</v>
      </c>
      <c r="G305" s="60">
        <v>15</v>
      </c>
      <c r="H305" s="12">
        <f t="shared" si="12"/>
        <v>45</v>
      </c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 spans="1:26" s="21" customFormat="1" ht="30" x14ac:dyDescent="0.25">
      <c r="A306" s="17">
        <v>294</v>
      </c>
      <c r="B306" s="12" t="s">
        <v>512</v>
      </c>
      <c r="C306" s="7" t="s">
        <v>13</v>
      </c>
      <c r="D306" s="12" t="s">
        <v>14</v>
      </c>
      <c r="E306" s="12" t="s">
        <v>33</v>
      </c>
      <c r="F306" s="7" t="s">
        <v>181</v>
      </c>
      <c r="G306" s="60">
        <v>8.74</v>
      </c>
      <c r="H306" s="12">
        <f t="shared" si="12"/>
        <v>26.22</v>
      </c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 spans="1:26" s="21" customFormat="1" ht="30" x14ac:dyDescent="0.25">
      <c r="A307" s="17">
        <v>295</v>
      </c>
      <c r="B307" s="12" t="s">
        <v>512</v>
      </c>
      <c r="C307" s="7" t="s">
        <v>13</v>
      </c>
      <c r="D307" s="17" t="s">
        <v>14</v>
      </c>
      <c r="E307" s="12" t="s">
        <v>33</v>
      </c>
      <c r="F307" s="7" t="s">
        <v>183</v>
      </c>
      <c r="G307" s="60">
        <v>9.33</v>
      </c>
      <c r="H307" s="12">
        <f t="shared" si="12"/>
        <v>27.990000000000002</v>
      </c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 spans="1:26" s="21" customFormat="1" ht="30" x14ac:dyDescent="0.25">
      <c r="A308" s="17">
        <v>296</v>
      </c>
      <c r="B308" s="12" t="s">
        <v>512</v>
      </c>
      <c r="C308" s="7" t="s">
        <v>13</v>
      </c>
      <c r="D308" s="17" t="s">
        <v>14</v>
      </c>
      <c r="E308" s="12" t="s">
        <v>33</v>
      </c>
      <c r="F308" s="7" t="s">
        <v>184</v>
      </c>
      <c r="G308" s="60">
        <v>9.9700000000000006</v>
      </c>
      <c r="H308" s="12">
        <f t="shared" si="12"/>
        <v>29.910000000000004</v>
      </c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 spans="1:26" s="21" customFormat="1" ht="30" x14ac:dyDescent="0.25">
      <c r="A309" s="17">
        <v>297</v>
      </c>
      <c r="B309" s="12" t="s">
        <v>512</v>
      </c>
      <c r="C309" s="7" t="s">
        <v>13</v>
      </c>
      <c r="D309" s="12" t="s">
        <v>14</v>
      </c>
      <c r="E309" s="12" t="s">
        <v>33</v>
      </c>
      <c r="F309" s="7" t="s">
        <v>185</v>
      </c>
      <c r="G309" s="60">
        <v>10.61</v>
      </c>
      <c r="H309" s="12">
        <f t="shared" si="12"/>
        <v>31.83</v>
      </c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 spans="1:26" s="21" customFormat="1" ht="30" x14ac:dyDescent="0.25">
      <c r="A310" s="17">
        <v>298</v>
      </c>
      <c r="B310" s="12" t="s">
        <v>512</v>
      </c>
      <c r="C310" s="7" t="s">
        <v>13</v>
      </c>
      <c r="D310" s="12" t="s">
        <v>14</v>
      </c>
      <c r="E310" s="12" t="s">
        <v>33</v>
      </c>
      <c r="F310" s="7" t="s">
        <v>187</v>
      </c>
      <c r="G310" s="60">
        <v>12.54</v>
      </c>
      <c r="H310" s="12">
        <f t="shared" si="12"/>
        <v>37.619999999999997</v>
      </c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 spans="1:26" s="21" customFormat="1" ht="30" x14ac:dyDescent="0.25">
      <c r="A311" s="17">
        <v>299</v>
      </c>
      <c r="B311" s="12" t="s">
        <v>512</v>
      </c>
      <c r="C311" s="7" t="s">
        <v>13</v>
      </c>
      <c r="D311" s="12" t="s">
        <v>14</v>
      </c>
      <c r="E311" s="12" t="s">
        <v>33</v>
      </c>
      <c r="F311" s="7" t="s">
        <v>451</v>
      </c>
      <c r="G311" s="60">
        <v>43.12</v>
      </c>
      <c r="H311" s="12">
        <f>G311*3</f>
        <v>129.35999999999999</v>
      </c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 spans="1:26" s="21" customFormat="1" ht="30" x14ac:dyDescent="0.25">
      <c r="A312" s="17">
        <v>300</v>
      </c>
      <c r="B312" s="12" t="s">
        <v>512</v>
      </c>
      <c r="C312" s="7" t="s">
        <v>13</v>
      </c>
      <c r="D312" s="12" t="s">
        <v>14</v>
      </c>
      <c r="E312" s="12" t="s">
        <v>33</v>
      </c>
      <c r="F312" s="7" t="s">
        <v>449</v>
      </c>
      <c r="G312" s="60">
        <v>21.88</v>
      </c>
      <c r="H312" s="12">
        <f>G312*3</f>
        <v>65.64</v>
      </c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 spans="1:26" s="21" customFormat="1" ht="30" x14ac:dyDescent="0.25">
      <c r="A313" s="17">
        <v>301</v>
      </c>
      <c r="B313" s="12" t="s">
        <v>512</v>
      </c>
      <c r="C313" s="7" t="s">
        <v>13</v>
      </c>
      <c r="D313" s="12" t="s">
        <v>14</v>
      </c>
      <c r="E313" s="12" t="s">
        <v>33</v>
      </c>
      <c r="F313" s="7" t="s">
        <v>448</v>
      </c>
      <c r="G313" s="60">
        <v>23.03</v>
      </c>
      <c r="H313" s="12">
        <f>G313*3</f>
        <v>69.09</v>
      </c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 spans="1:26" s="22" customFormat="1" ht="30" x14ac:dyDescent="0.25">
      <c r="A314" s="13">
        <v>302</v>
      </c>
      <c r="B314" s="9" t="s">
        <v>512</v>
      </c>
      <c r="C314" s="10" t="s">
        <v>89</v>
      </c>
      <c r="D314" s="13" t="s">
        <v>14</v>
      </c>
      <c r="E314" s="13" t="s">
        <v>88</v>
      </c>
      <c r="F314" s="61" t="s">
        <v>244</v>
      </c>
      <c r="G314" s="13">
        <v>200</v>
      </c>
      <c r="H314" s="24">
        <f>3*G314</f>
        <v>600</v>
      </c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 spans="1:26" s="22" customFormat="1" ht="30" x14ac:dyDescent="0.25">
      <c r="A315" s="13">
        <v>303</v>
      </c>
      <c r="B315" s="9" t="s">
        <v>512</v>
      </c>
      <c r="C315" s="10" t="s">
        <v>89</v>
      </c>
      <c r="D315" s="13" t="s">
        <v>14</v>
      </c>
      <c r="E315" s="13" t="s">
        <v>88</v>
      </c>
      <c r="F315" s="61" t="s">
        <v>243</v>
      </c>
      <c r="G315" s="13">
        <v>61</v>
      </c>
      <c r="H315" s="24">
        <f>3*G315</f>
        <v>183</v>
      </c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 spans="1:26" s="22" customFormat="1" ht="30" x14ac:dyDescent="0.25">
      <c r="A316" s="13">
        <v>304</v>
      </c>
      <c r="B316" s="9" t="s">
        <v>512</v>
      </c>
      <c r="C316" s="10" t="s">
        <v>89</v>
      </c>
      <c r="D316" s="13" t="s">
        <v>14</v>
      </c>
      <c r="E316" s="13" t="s">
        <v>88</v>
      </c>
      <c r="F316" s="61" t="s">
        <v>242</v>
      </c>
      <c r="G316" s="13">
        <v>9</v>
      </c>
      <c r="H316" s="24">
        <f>3*G316</f>
        <v>27</v>
      </c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 spans="1:26" s="21" customFormat="1" ht="30" x14ac:dyDescent="0.25">
      <c r="A317" s="17">
        <v>305</v>
      </c>
      <c r="B317" s="12" t="s">
        <v>512</v>
      </c>
      <c r="C317" s="10" t="s">
        <v>89</v>
      </c>
      <c r="D317" s="13" t="s">
        <v>14</v>
      </c>
      <c r="E317" s="12" t="s">
        <v>88</v>
      </c>
      <c r="F317" s="12" t="s">
        <v>246</v>
      </c>
      <c r="G317" s="12">
        <v>388</v>
      </c>
      <c r="H317" s="23">
        <f t="shared" ref="H317:H359" si="13">G317*3</f>
        <v>1164</v>
      </c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 spans="1:26" s="21" customFormat="1" ht="30" x14ac:dyDescent="0.25">
      <c r="A318" s="17">
        <v>306</v>
      </c>
      <c r="B318" s="12" t="s">
        <v>512</v>
      </c>
      <c r="C318" s="10" t="s">
        <v>89</v>
      </c>
      <c r="D318" s="13" t="s">
        <v>14</v>
      </c>
      <c r="E318" s="12" t="s">
        <v>88</v>
      </c>
      <c r="F318" s="12" t="s">
        <v>245</v>
      </c>
      <c r="G318" s="12">
        <v>270</v>
      </c>
      <c r="H318" s="23">
        <f t="shared" si="13"/>
        <v>810</v>
      </c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 spans="1:26" s="22" customFormat="1" ht="30" x14ac:dyDescent="0.25">
      <c r="A319" s="13">
        <v>307</v>
      </c>
      <c r="B319" s="9" t="s">
        <v>512</v>
      </c>
      <c r="C319" s="10" t="s">
        <v>13</v>
      </c>
      <c r="D319" s="13" t="s">
        <v>14</v>
      </c>
      <c r="E319" s="9" t="s">
        <v>88</v>
      </c>
      <c r="F319" s="9" t="s">
        <v>287</v>
      </c>
      <c r="G319" s="62">
        <v>65.930000000000007</v>
      </c>
      <c r="H319" s="25">
        <f t="shared" si="13"/>
        <v>197.79000000000002</v>
      </c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 spans="1:26" s="22" customFormat="1" ht="30" x14ac:dyDescent="0.25">
      <c r="A320" s="13">
        <v>308</v>
      </c>
      <c r="B320" s="9" t="s">
        <v>512</v>
      </c>
      <c r="C320" s="10" t="s">
        <v>13</v>
      </c>
      <c r="D320" s="13" t="s">
        <v>14</v>
      </c>
      <c r="E320" s="9" t="s">
        <v>88</v>
      </c>
      <c r="F320" s="9" t="s">
        <v>286</v>
      </c>
      <c r="G320" s="62">
        <v>36.619999999999997</v>
      </c>
      <c r="H320" s="25">
        <f t="shared" si="13"/>
        <v>109.85999999999999</v>
      </c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 spans="1:26" s="22" customFormat="1" ht="30" x14ac:dyDescent="0.25">
      <c r="A321" s="13">
        <v>309</v>
      </c>
      <c r="B321" s="9" t="s">
        <v>512</v>
      </c>
      <c r="C321" s="10" t="s">
        <v>13</v>
      </c>
      <c r="D321" s="13" t="s">
        <v>14</v>
      </c>
      <c r="E321" s="9" t="s">
        <v>88</v>
      </c>
      <c r="F321" s="9" t="s">
        <v>285</v>
      </c>
      <c r="G321" s="62">
        <v>7.88</v>
      </c>
      <c r="H321" s="25">
        <f t="shared" si="13"/>
        <v>23.64</v>
      </c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 spans="1:26" s="22" customFormat="1" ht="30" x14ac:dyDescent="0.25">
      <c r="A322" s="13">
        <v>310</v>
      </c>
      <c r="B322" s="9" t="s">
        <v>512</v>
      </c>
      <c r="C322" s="10" t="s">
        <v>13</v>
      </c>
      <c r="D322" s="13" t="s">
        <v>14</v>
      </c>
      <c r="E322" s="9" t="s">
        <v>88</v>
      </c>
      <c r="F322" s="9" t="s">
        <v>284</v>
      </c>
      <c r="G322" s="62">
        <v>12.2</v>
      </c>
      <c r="H322" s="25">
        <f t="shared" si="13"/>
        <v>36.599999999999994</v>
      </c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 spans="1:26" s="22" customFormat="1" ht="15" customHeight="1" x14ac:dyDescent="0.25">
      <c r="A323" s="13">
        <v>311</v>
      </c>
      <c r="B323" s="9" t="s">
        <v>512</v>
      </c>
      <c r="C323" s="10" t="s">
        <v>13</v>
      </c>
      <c r="D323" s="13" t="s">
        <v>14</v>
      </c>
      <c r="E323" s="9" t="s">
        <v>88</v>
      </c>
      <c r="F323" s="9" t="s">
        <v>283</v>
      </c>
      <c r="G323" s="62">
        <v>70.53</v>
      </c>
      <c r="H323" s="25">
        <f t="shared" si="13"/>
        <v>211.59</v>
      </c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 spans="1:26" s="22" customFormat="1" ht="30" x14ac:dyDescent="0.25">
      <c r="A324" s="13">
        <v>312</v>
      </c>
      <c r="B324" s="9" t="s">
        <v>512</v>
      </c>
      <c r="C324" s="10" t="s">
        <v>13</v>
      </c>
      <c r="D324" s="13" t="s">
        <v>14</v>
      </c>
      <c r="E324" s="9" t="s">
        <v>88</v>
      </c>
      <c r="F324" s="9" t="s">
        <v>282</v>
      </c>
      <c r="G324" s="62">
        <v>9.77</v>
      </c>
      <c r="H324" s="25">
        <f t="shared" si="13"/>
        <v>29.31</v>
      </c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 spans="1:26" s="22" customFormat="1" ht="30" x14ac:dyDescent="0.25">
      <c r="A325" s="13">
        <v>313</v>
      </c>
      <c r="B325" s="9" t="s">
        <v>512</v>
      </c>
      <c r="C325" s="10" t="s">
        <v>13</v>
      </c>
      <c r="D325" s="13" t="s">
        <v>14</v>
      </c>
      <c r="E325" s="9" t="s">
        <v>88</v>
      </c>
      <c r="F325" s="9" t="s">
        <v>281</v>
      </c>
      <c r="G325" s="62">
        <v>4.83</v>
      </c>
      <c r="H325" s="25">
        <f t="shared" si="13"/>
        <v>14.49</v>
      </c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 spans="1:26" s="22" customFormat="1" ht="30" x14ac:dyDescent="0.25">
      <c r="A326" s="13">
        <v>314</v>
      </c>
      <c r="B326" s="9" t="s">
        <v>512</v>
      </c>
      <c r="C326" s="10" t="s">
        <v>13</v>
      </c>
      <c r="D326" s="13" t="s">
        <v>14</v>
      </c>
      <c r="E326" s="9" t="s">
        <v>88</v>
      </c>
      <c r="F326" s="9" t="s">
        <v>280</v>
      </c>
      <c r="G326" s="62">
        <v>5.68</v>
      </c>
      <c r="H326" s="25">
        <f t="shared" si="13"/>
        <v>17.04</v>
      </c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 spans="1:26" s="22" customFormat="1" ht="30" x14ac:dyDescent="0.25">
      <c r="A327" s="13">
        <v>315</v>
      </c>
      <c r="B327" s="9" t="s">
        <v>512</v>
      </c>
      <c r="C327" s="10" t="s">
        <v>13</v>
      </c>
      <c r="D327" s="13" t="s">
        <v>14</v>
      </c>
      <c r="E327" s="9" t="s">
        <v>88</v>
      </c>
      <c r="F327" s="9" t="s">
        <v>279</v>
      </c>
      <c r="G327" s="62">
        <v>109.66</v>
      </c>
      <c r="H327" s="25">
        <f t="shared" si="13"/>
        <v>328.98</v>
      </c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 spans="1:26" s="22" customFormat="1" ht="30" x14ac:dyDescent="0.25">
      <c r="A328" s="13">
        <v>316</v>
      </c>
      <c r="B328" s="9" t="s">
        <v>512</v>
      </c>
      <c r="C328" s="10" t="s">
        <v>13</v>
      </c>
      <c r="D328" s="13" t="s">
        <v>14</v>
      </c>
      <c r="E328" s="9" t="s">
        <v>88</v>
      </c>
      <c r="F328" s="9" t="s">
        <v>278</v>
      </c>
      <c r="G328" s="62">
        <v>21.06</v>
      </c>
      <c r="H328" s="25">
        <f t="shared" si="13"/>
        <v>63.179999999999993</v>
      </c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 spans="1:26" s="22" customFormat="1" ht="30" x14ac:dyDescent="0.25">
      <c r="A329" s="13">
        <v>317</v>
      </c>
      <c r="B329" s="9" t="s">
        <v>512</v>
      </c>
      <c r="C329" s="10" t="s">
        <v>13</v>
      </c>
      <c r="D329" s="13" t="s">
        <v>14</v>
      </c>
      <c r="E329" s="9" t="s">
        <v>88</v>
      </c>
      <c r="F329" s="9" t="s">
        <v>277</v>
      </c>
      <c r="G329" s="62">
        <v>26.95</v>
      </c>
      <c r="H329" s="25">
        <f t="shared" si="13"/>
        <v>80.849999999999994</v>
      </c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 spans="1:26" s="22" customFormat="1" ht="30" x14ac:dyDescent="0.25">
      <c r="A330" s="13">
        <v>318</v>
      </c>
      <c r="B330" s="9" t="s">
        <v>512</v>
      </c>
      <c r="C330" s="10" t="s">
        <v>13</v>
      </c>
      <c r="D330" s="13" t="s">
        <v>14</v>
      </c>
      <c r="E330" s="9" t="s">
        <v>88</v>
      </c>
      <c r="F330" s="9" t="s">
        <v>276</v>
      </c>
      <c r="G330" s="62">
        <v>11.1</v>
      </c>
      <c r="H330" s="25">
        <f t="shared" si="13"/>
        <v>33.299999999999997</v>
      </c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 spans="1:26" s="22" customFormat="1" ht="30" x14ac:dyDescent="0.25">
      <c r="A331" s="13">
        <v>319</v>
      </c>
      <c r="B331" s="9" t="s">
        <v>512</v>
      </c>
      <c r="C331" s="10" t="s">
        <v>13</v>
      </c>
      <c r="D331" s="13" t="s">
        <v>14</v>
      </c>
      <c r="E331" s="9" t="s">
        <v>88</v>
      </c>
      <c r="F331" s="9" t="s">
        <v>275</v>
      </c>
      <c r="G331" s="62">
        <v>15.15</v>
      </c>
      <c r="H331" s="25">
        <f t="shared" si="13"/>
        <v>45.45</v>
      </c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 spans="1:26" s="22" customFormat="1" ht="30" x14ac:dyDescent="0.25">
      <c r="A332" s="13">
        <v>320</v>
      </c>
      <c r="B332" s="9" t="s">
        <v>512</v>
      </c>
      <c r="C332" s="10" t="s">
        <v>13</v>
      </c>
      <c r="D332" s="13" t="s">
        <v>14</v>
      </c>
      <c r="E332" s="9" t="s">
        <v>88</v>
      </c>
      <c r="F332" s="9" t="s">
        <v>274</v>
      </c>
      <c r="G332" s="62">
        <v>11.12</v>
      </c>
      <c r="H332" s="25">
        <f t="shared" si="13"/>
        <v>33.36</v>
      </c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 spans="1:26" s="22" customFormat="1" ht="30" x14ac:dyDescent="0.25">
      <c r="A333" s="13">
        <v>321</v>
      </c>
      <c r="B333" s="9" t="s">
        <v>512</v>
      </c>
      <c r="C333" s="10" t="s">
        <v>13</v>
      </c>
      <c r="D333" s="13" t="s">
        <v>14</v>
      </c>
      <c r="E333" s="9" t="s">
        <v>88</v>
      </c>
      <c r="F333" s="9" t="s">
        <v>273</v>
      </c>
      <c r="G333" s="62">
        <v>23.63</v>
      </c>
      <c r="H333" s="25">
        <f t="shared" si="13"/>
        <v>70.89</v>
      </c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 spans="1:26" s="22" customFormat="1" ht="30" x14ac:dyDescent="0.25">
      <c r="A334" s="13">
        <v>322</v>
      </c>
      <c r="B334" s="9" t="s">
        <v>512</v>
      </c>
      <c r="C334" s="10" t="s">
        <v>13</v>
      </c>
      <c r="D334" s="13" t="s">
        <v>14</v>
      </c>
      <c r="E334" s="9" t="s">
        <v>88</v>
      </c>
      <c r="F334" s="9" t="s">
        <v>272</v>
      </c>
      <c r="G334" s="62">
        <v>26.54</v>
      </c>
      <c r="H334" s="25">
        <f t="shared" si="13"/>
        <v>79.62</v>
      </c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 spans="1:26" s="22" customFormat="1" ht="30" x14ac:dyDescent="0.25">
      <c r="A335" s="13">
        <v>323</v>
      </c>
      <c r="B335" s="9" t="s">
        <v>512</v>
      </c>
      <c r="C335" s="10" t="s">
        <v>13</v>
      </c>
      <c r="D335" s="13" t="s">
        <v>14</v>
      </c>
      <c r="E335" s="9" t="s">
        <v>88</v>
      </c>
      <c r="F335" s="9" t="s">
        <v>271</v>
      </c>
      <c r="G335" s="62">
        <v>31.03</v>
      </c>
      <c r="H335" s="25">
        <f t="shared" si="13"/>
        <v>93.09</v>
      </c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 spans="1:26" s="22" customFormat="1" ht="30" x14ac:dyDescent="0.25">
      <c r="A336" s="13">
        <v>324</v>
      </c>
      <c r="B336" s="9" t="s">
        <v>512</v>
      </c>
      <c r="C336" s="10" t="s">
        <v>13</v>
      </c>
      <c r="D336" s="13" t="s">
        <v>14</v>
      </c>
      <c r="E336" s="9" t="s">
        <v>88</v>
      </c>
      <c r="F336" s="9" t="s">
        <v>270</v>
      </c>
      <c r="G336" s="62">
        <v>64.8</v>
      </c>
      <c r="H336" s="25">
        <f t="shared" si="13"/>
        <v>194.39999999999998</v>
      </c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 spans="1:26" s="22" customFormat="1" ht="30" x14ac:dyDescent="0.25">
      <c r="A337" s="13">
        <v>325</v>
      </c>
      <c r="B337" s="9" t="s">
        <v>512</v>
      </c>
      <c r="C337" s="10" t="s">
        <v>13</v>
      </c>
      <c r="D337" s="13" t="s">
        <v>14</v>
      </c>
      <c r="E337" s="9" t="s">
        <v>88</v>
      </c>
      <c r="F337" s="9" t="s">
        <v>269</v>
      </c>
      <c r="G337" s="62">
        <v>43.36</v>
      </c>
      <c r="H337" s="25">
        <f t="shared" si="13"/>
        <v>130.07999999999998</v>
      </c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 spans="1:26" s="22" customFormat="1" ht="30" x14ac:dyDescent="0.25">
      <c r="A338" s="13">
        <v>326</v>
      </c>
      <c r="B338" s="9" t="s">
        <v>512</v>
      </c>
      <c r="C338" s="10" t="s">
        <v>13</v>
      </c>
      <c r="D338" s="13" t="s">
        <v>14</v>
      </c>
      <c r="E338" s="9" t="s">
        <v>88</v>
      </c>
      <c r="F338" s="9" t="s">
        <v>268</v>
      </c>
      <c r="G338" s="62">
        <v>317.42</v>
      </c>
      <c r="H338" s="25">
        <f t="shared" si="13"/>
        <v>952.26</v>
      </c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 spans="1:26" s="22" customFormat="1" ht="30" x14ac:dyDescent="0.25">
      <c r="A339" s="13">
        <v>327</v>
      </c>
      <c r="B339" s="9" t="s">
        <v>512</v>
      </c>
      <c r="C339" s="10" t="s">
        <v>13</v>
      </c>
      <c r="D339" s="13" t="s">
        <v>14</v>
      </c>
      <c r="E339" s="9" t="s">
        <v>88</v>
      </c>
      <c r="F339" s="9" t="s">
        <v>267</v>
      </c>
      <c r="G339" s="62">
        <v>148.47</v>
      </c>
      <c r="H339" s="25">
        <f t="shared" si="13"/>
        <v>445.40999999999997</v>
      </c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 spans="1:26" s="22" customFormat="1" ht="30" x14ac:dyDescent="0.25">
      <c r="A340" s="13">
        <v>328</v>
      </c>
      <c r="B340" s="9" t="s">
        <v>512</v>
      </c>
      <c r="C340" s="10" t="s">
        <v>13</v>
      </c>
      <c r="D340" s="13" t="s">
        <v>14</v>
      </c>
      <c r="E340" s="9" t="s">
        <v>88</v>
      </c>
      <c r="F340" s="9" t="s">
        <v>266</v>
      </c>
      <c r="G340" s="62">
        <v>469.5</v>
      </c>
      <c r="H340" s="25">
        <f t="shared" si="13"/>
        <v>1408.5</v>
      </c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 spans="1:26" s="22" customFormat="1" ht="30" x14ac:dyDescent="0.25">
      <c r="A341" s="13">
        <v>329</v>
      </c>
      <c r="B341" s="9" t="s">
        <v>512</v>
      </c>
      <c r="C341" s="10" t="s">
        <v>13</v>
      </c>
      <c r="D341" s="13" t="s">
        <v>14</v>
      </c>
      <c r="E341" s="9" t="s">
        <v>88</v>
      </c>
      <c r="F341" s="9" t="s">
        <v>265</v>
      </c>
      <c r="G341" s="62">
        <v>572.66</v>
      </c>
      <c r="H341" s="25">
        <f t="shared" si="13"/>
        <v>1717.98</v>
      </c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 spans="1:26" s="22" customFormat="1" ht="30" x14ac:dyDescent="0.25">
      <c r="A342" s="13">
        <v>330</v>
      </c>
      <c r="B342" s="9" t="s">
        <v>512</v>
      </c>
      <c r="C342" s="10" t="s">
        <v>13</v>
      </c>
      <c r="D342" s="13" t="s">
        <v>14</v>
      </c>
      <c r="E342" s="9" t="s">
        <v>88</v>
      </c>
      <c r="F342" s="9" t="s">
        <v>264</v>
      </c>
      <c r="G342" s="62">
        <v>298.43</v>
      </c>
      <c r="H342" s="25">
        <f t="shared" si="13"/>
        <v>895.29</v>
      </c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 spans="1:26" s="22" customFormat="1" ht="30" x14ac:dyDescent="0.25">
      <c r="A343" s="13">
        <v>331</v>
      </c>
      <c r="B343" s="9" t="s">
        <v>512</v>
      </c>
      <c r="C343" s="10" t="s">
        <v>13</v>
      </c>
      <c r="D343" s="13" t="s">
        <v>14</v>
      </c>
      <c r="E343" s="9" t="s">
        <v>88</v>
      </c>
      <c r="F343" s="9" t="s">
        <v>263</v>
      </c>
      <c r="G343" s="62">
        <v>18.260000000000002</v>
      </c>
      <c r="H343" s="25">
        <f t="shared" si="13"/>
        <v>54.78</v>
      </c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 spans="1:26" s="22" customFormat="1" ht="30" x14ac:dyDescent="0.25">
      <c r="A344" s="13">
        <v>332</v>
      </c>
      <c r="B344" s="9" t="s">
        <v>512</v>
      </c>
      <c r="C344" s="10" t="s">
        <v>13</v>
      </c>
      <c r="D344" s="13" t="s">
        <v>14</v>
      </c>
      <c r="E344" s="9" t="s">
        <v>88</v>
      </c>
      <c r="F344" s="9" t="s">
        <v>262</v>
      </c>
      <c r="G344" s="62">
        <v>82.98</v>
      </c>
      <c r="H344" s="25">
        <f t="shared" si="13"/>
        <v>248.94</v>
      </c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 spans="1:26" s="22" customFormat="1" ht="30" x14ac:dyDescent="0.25">
      <c r="A345" s="13">
        <v>333</v>
      </c>
      <c r="B345" s="9" t="s">
        <v>512</v>
      </c>
      <c r="C345" s="10" t="s">
        <v>13</v>
      </c>
      <c r="D345" s="13" t="s">
        <v>14</v>
      </c>
      <c r="E345" s="9" t="s">
        <v>88</v>
      </c>
      <c r="F345" s="9" t="s">
        <v>261</v>
      </c>
      <c r="G345" s="62">
        <v>218.92</v>
      </c>
      <c r="H345" s="25">
        <f t="shared" si="13"/>
        <v>656.76</v>
      </c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 spans="1:26" s="22" customFormat="1" ht="30" x14ac:dyDescent="0.25">
      <c r="A346" s="13">
        <v>334</v>
      </c>
      <c r="B346" s="9" t="s">
        <v>512</v>
      </c>
      <c r="C346" s="10" t="s">
        <v>13</v>
      </c>
      <c r="D346" s="13" t="s">
        <v>14</v>
      </c>
      <c r="E346" s="9" t="s">
        <v>88</v>
      </c>
      <c r="F346" s="9" t="s">
        <v>260</v>
      </c>
      <c r="G346" s="62">
        <v>41.1</v>
      </c>
      <c r="H346" s="25">
        <f t="shared" si="13"/>
        <v>123.30000000000001</v>
      </c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 spans="1:26" s="22" customFormat="1" ht="30" x14ac:dyDescent="0.25">
      <c r="A347" s="13">
        <v>335</v>
      </c>
      <c r="B347" s="9" t="s">
        <v>512</v>
      </c>
      <c r="C347" s="10" t="s">
        <v>13</v>
      </c>
      <c r="D347" s="13" t="s">
        <v>14</v>
      </c>
      <c r="E347" s="9" t="s">
        <v>88</v>
      </c>
      <c r="F347" s="9" t="s">
        <v>259</v>
      </c>
      <c r="G347" s="62">
        <v>41.05</v>
      </c>
      <c r="H347" s="25">
        <f t="shared" si="13"/>
        <v>123.14999999999999</v>
      </c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 spans="1:26" s="22" customFormat="1" ht="30" x14ac:dyDescent="0.25">
      <c r="A348" s="13">
        <v>336</v>
      </c>
      <c r="B348" s="9" t="s">
        <v>512</v>
      </c>
      <c r="C348" s="10" t="s">
        <v>13</v>
      </c>
      <c r="D348" s="13" t="s">
        <v>14</v>
      </c>
      <c r="E348" s="9" t="s">
        <v>88</v>
      </c>
      <c r="F348" s="9" t="s">
        <v>258</v>
      </c>
      <c r="G348" s="62">
        <v>6.73</v>
      </c>
      <c r="H348" s="25">
        <f t="shared" si="13"/>
        <v>20.190000000000001</v>
      </c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 spans="1:26" s="22" customFormat="1" ht="30" x14ac:dyDescent="0.25">
      <c r="A349" s="13">
        <v>337</v>
      </c>
      <c r="B349" s="9" t="s">
        <v>512</v>
      </c>
      <c r="C349" s="10" t="s">
        <v>13</v>
      </c>
      <c r="D349" s="13" t="s">
        <v>14</v>
      </c>
      <c r="E349" s="9" t="s">
        <v>88</v>
      </c>
      <c r="F349" s="9" t="s">
        <v>257</v>
      </c>
      <c r="G349" s="62">
        <v>34.869999999999997</v>
      </c>
      <c r="H349" s="25">
        <f t="shared" si="13"/>
        <v>104.60999999999999</v>
      </c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 spans="1:26" s="22" customFormat="1" ht="30" x14ac:dyDescent="0.25">
      <c r="A350" s="13">
        <v>338</v>
      </c>
      <c r="B350" s="9" t="s">
        <v>512</v>
      </c>
      <c r="C350" s="10" t="s">
        <v>13</v>
      </c>
      <c r="D350" s="13" t="s">
        <v>14</v>
      </c>
      <c r="E350" s="9" t="s">
        <v>88</v>
      </c>
      <c r="F350" s="9" t="s">
        <v>256</v>
      </c>
      <c r="G350" s="62">
        <v>8.59</v>
      </c>
      <c r="H350" s="25">
        <f t="shared" si="13"/>
        <v>25.77</v>
      </c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 spans="1:26" s="22" customFormat="1" ht="30" x14ac:dyDescent="0.25">
      <c r="A351" s="13">
        <v>339</v>
      </c>
      <c r="B351" s="9" t="s">
        <v>512</v>
      </c>
      <c r="C351" s="10" t="s">
        <v>13</v>
      </c>
      <c r="D351" s="13" t="s">
        <v>14</v>
      </c>
      <c r="E351" s="9" t="s">
        <v>88</v>
      </c>
      <c r="F351" s="10" t="s">
        <v>255</v>
      </c>
      <c r="G351" s="62">
        <v>8.41</v>
      </c>
      <c r="H351" s="25">
        <f t="shared" si="13"/>
        <v>25.23</v>
      </c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 spans="1:26" s="22" customFormat="1" ht="30" x14ac:dyDescent="0.25">
      <c r="A352" s="13">
        <v>340</v>
      </c>
      <c r="B352" s="9" t="s">
        <v>512</v>
      </c>
      <c r="C352" s="10" t="s">
        <v>13</v>
      </c>
      <c r="D352" s="13" t="s">
        <v>14</v>
      </c>
      <c r="E352" s="9" t="s">
        <v>88</v>
      </c>
      <c r="F352" s="9" t="s">
        <v>254</v>
      </c>
      <c r="G352" s="62">
        <v>80.06</v>
      </c>
      <c r="H352" s="25">
        <f t="shared" si="13"/>
        <v>240.18</v>
      </c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 spans="1:26" s="22" customFormat="1" ht="30" x14ac:dyDescent="0.25">
      <c r="A353" s="13">
        <v>341</v>
      </c>
      <c r="B353" s="9" t="s">
        <v>512</v>
      </c>
      <c r="C353" s="10" t="s">
        <v>13</v>
      </c>
      <c r="D353" s="13" t="s">
        <v>14</v>
      </c>
      <c r="E353" s="9" t="s">
        <v>88</v>
      </c>
      <c r="F353" s="9" t="s">
        <v>253</v>
      </c>
      <c r="G353" s="62">
        <v>10.34</v>
      </c>
      <c r="H353" s="25">
        <f t="shared" si="13"/>
        <v>31.02</v>
      </c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 spans="1:26" s="22" customFormat="1" ht="30" x14ac:dyDescent="0.25">
      <c r="A354" s="13">
        <v>342</v>
      </c>
      <c r="B354" s="9" t="s">
        <v>512</v>
      </c>
      <c r="C354" s="10" t="s">
        <v>13</v>
      </c>
      <c r="D354" s="13" t="s">
        <v>14</v>
      </c>
      <c r="E354" s="9" t="s">
        <v>88</v>
      </c>
      <c r="F354" s="9" t="s">
        <v>252</v>
      </c>
      <c r="G354" s="62">
        <v>23.25</v>
      </c>
      <c r="H354" s="25">
        <f t="shared" si="13"/>
        <v>69.75</v>
      </c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 spans="1:26" s="22" customFormat="1" ht="30" x14ac:dyDescent="0.25">
      <c r="A355" s="13">
        <v>343</v>
      </c>
      <c r="B355" s="9" t="s">
        <v>512</v>
      </c>
      <c r="C355" s="10" t="s">
        <v>13</v>
      </c>
      <c r="D355" s="13" t="s">
        <v>14</v>
      </c>
      <c r="E355" s="9" t="s">
        <v>88</v>
      </c>
      <c r="F355" s="9" t="s">
        <v>251</v>
      </c>
      <c r="G355" s="62">
        <v>139.51</v>
      </c>
      <c r="H355" s="25">
        <f t="shared" si="13"/>
        <v>418.53</v>
      </c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 spans="1:26" s="22" customFormat="1" ht="30" x14ac:dyDescent="0.25">
      <c r="A356" s="13">
        <v>344</v>
      </c>
      <c r="B356" s="9" t="s">
        <v>512</v>
      </c>
      <c r="C356" s="10" t="s">
        <v>13</v>
      </c>
      <c r="D356" s="13" t="s">
        <v>14</v>
      </c>
      <c r="E356" s="9" t="s">
        <v>88</v>
      </c>
      <c r="F356" s="9" t="s">
        <v>250</v>
      </c>
      <c r="G356" s="62">
        <v>65.3</v>
      </c>
      <c r="H356" s="25">
        <f t="shared" si="13"/>
        <v>195.89999999999998</v>
      </c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 spans="1:26" s="22" customFormat="1" ht="30" x14ac:dyDescent="0.25">
      <c r="A357" s="13">
        <v>345</v>
      </c>
      <c r="B357" s="9" t="s">
        <v>512</v>
      </c>
      <c r="C357" s="10" t="s">
        <v>13</v>
      </c>
      <c r="D357" s="13" t="s">
        <v>14</v>
      </c>
      <c r="E357" s="9" t="s">
        <v>88</v>
      </c>
      <c r="F357" s="9" t="s">
        <v>249</v>
      </c>
      <c r="G357" s="62">
        <v>12</v>
      </c>
      <c r="H357" s="25">
        <f t="shared" si="13"/>
        <v>36</v>
      </c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 spans="1:26" s="22" customFormat="1" ht="30" x14ac:dyDescent="0.25">
      <c r="A358" s="13">
        <v>346</v>
      </c>
      <c r="B358" s="9" t="s">
        <v>512</v>
      </c>
      <c r="C358" s="10" t="s">
        <v>13</v>
      </c>
      <c r="D358" s="13" t="s">
        <v>14</v>
      </c>
      <c r="E358" s="9" t="s">
        <v>88</v>
      </c>
      <c r="F358" s="9" t="s">
        <v>248</v>
      </c>
      <c r="G358" s="62">
        <v>19.850000000000001</v>
      </c>
      <c r="H358" s="25">
        <f t="shared" si="13"/>
        <v>59.550000000000004</v>
      </c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 spans="1:26" s="21" customFormat="1" ht="30" x14ac:dyDescent="0.25">
      <c r="A359" s="17">
        <v>347</v>
      </c>
      <c r="B359" s="12" t="s">
        <v>512</v>
      </c>
      <c r="C359" s="14" t="s">
        <v>13</v>
      </c>
      <c r="D359" s="14" t="s">
        <v>14</v>
      </c>
      <c r="E359" s="14" t="s">
        <v>88</v>
      </c>
      <c r="F359" s="15" t="s">
        <v>288</v>
      </c>
      <c r="G359" s="14">
        <v>150</v>
      </c>
      <c r="H359" s="16">
        <f t="shared" si="13"/>
        <v>450</v>
      </c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 spans="1:26" s="22" customFormat="1" ht="31.5" customHeight="1" x14ac:dyDescent="0.25">
      <c r="A360" s="13">
        <v>351</v>
      </c>
      <c r="B360" s="9" t="s">
        <v>61</v>
      </c>
      <c r="C360" s="10" t="s">
        <v>13</v>
      </c>
      <c r="D360" s="13" t="s">
        <v>14</v>
      </c>
      <c r="E360" s="9" t="s">
        <v>348</v>
      </c>
      <c r="F360" s="9" t="s">
        <v>353</v>
      </c>
      <c r="G360" s="9">
        <v>260</v>
      </c>
      <c r="H360" s="24">
        <f>G360*0</f>
        <v>0</v>
      </c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 spans="1:26" s="22" customFormat="1" ht="30" x14ac:dyDescent="0.25">
      <c r="A361" s="13">
        <v>352</v>
      </c>
      <c r="B361" s="9" t="s">
        <v>512</v>
      </c>
      <c r="C361" s="10" t="s">
        <v>13</v>
      </c>
      <c r="D361" s="13" t="s">
        <v>14</v>
      </c>
      <c r="E361" s="9" t="s">
        <v>348</v>
      </c>
      <c r="F361" s="9" t="s">
        <v>352</v>
      </c>
      <c r="G361" s="9">
        <v>510</v>
      </c>
      <c r="H361" s="25">
        <f>G361*3</f>
        <v>1530</v>
      </c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 spans="1:26" s="26" customFormat="1" ht="30" x14ac:dyDescent="0.25">
      <c r="A362" s="17">
        <v>353</v>
      </c>
      <c r="B362" s="12" t="s">
        <v>512</v>
      </c>
      <c r="C362" s="7" t="s">
        <v>13</v>
      </c>
      <c r="D362" s="7" t="s">
        <v>14</v>
      </c>
      <c r="E362" s="7" t="s">
        <v>355</v>
      </c>
      <c r="F362" s="7" t="s">
        <v>356</v>
      </c>
      <c r="G362" s="151">
        <v>15.26</v>
      </c>
      <c r="H362" s="149">
        <f>G362*3</f>
        <v>45.78</v>
      </c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s="26" customFormat="1" ht="32.25" customHeight="1" x14ac:dyDescent="0.25">
      <c r="A363" s="17">
        <v>354</v>
      </c>
      <c r="B363" s="12" t="s">
        <v>512</v>
      </c>
      <c r="C363" s="7" t="s">
        <v>13</v>
      </c>
      <c r="D363" s="7" t="s">
        <v>14</v>
      </c>
      <c r="E363" s="7" t="s">
        <v>355</v>
      </c>
      <c r="F363" s="7" t="s">
        <v>354</v>
      </c>
      <c r="G363" s="151">
        <v>57.95</v>
      </c>
      <c r="H363" s="149">
        <f>G363*3</f>
        <v>173.85000000000002</v>
      </c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s="26" customFormat="1" ht="62.25" customHeight="1" x14ac:dyDescent="0.25">
      <c r="A364" s="154">
        <v>356</v>
      </c>
      <c r="B364" s="155" t="s">
        <v>512</v>
      </c>
      <c r="C364" s="156" t="s">
        <v>13</v>
      </c>
      <c r="D364" s="156" t="s">
        <v>14</v>
      </c>
      <c r="E364" s="156" t="s">
        <v>526</v>
      </c>
      <c r="F364" s="156" t="s">
        <v>525</v>
      </c>
      <c r="G364" s="157">
        <v>77</v>
      </c>
      <c r="H364" s="158">
        <f>SUM(G364*2.5)</f>
        <v>192.5</v>
      </c>
      <c r="I364" s="48" t="s">
        <v>537</v>
      </c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s="26" customFormat="1" ht="32.25" customHeight="1" x14ac:dyDescent="0.25">
      <c r="A365" s="154">
        <v>357</v>
      </c>
      <c r="B365" s="155" t="s">
        <v>512</v>
      </c>
      <c r="C365" s="156" t="s">
        <v>13</v>
      </c>
      <c r="D365" s="156" t="s">
        <v>14</v>
      </c>
      <c r="E365" s="156" t="s">
        <v>527</v>
      </c>
      <c r="F365" s="156" t="s">
        <v>322</v>
      </c>
      <c r="G365" s="157" t="s">
        <v>535</v>
      </c>
      <c r="H365" s="158">
        <f>SUM(G365*86)</f>
        <v>6880</v>
      </c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s="26" customFormat="1" ht="32.25" customHeight="1" x14ac:dyDescent="0.25">
      <c r="A366" s="154">
        <v>358</v>
      </c>
      <c r="B366" s="155" t="s">
        <v>512</v>
      </c>
      <c r="C366" s="156" t="s">
        <v>13</v>
      </c>
      <c r="D366" s="156" t="s">
        <v>14</v>
      </c>
      <c r="E366" s="156" t="s">
        <v>528</v>
      </c>
      <c r="F366" s="156" t="s">
        <v>529</v>
      </c>
      <c r="G366" s="157">
        <v>70</v>
      </c>
      <c r="H366" s="158">
        <f>SUM(3*G366)</f>
        <v>210</v>
      </c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s="26" customFormat="1" ht="32.25" customHeight="1" x14ac:dyDescent="0.25">
      <c r="A367" s="154">
        <v>359</v>
      </c>
      <c r="B367" s="155" t="s">
        <v>512</v>
      </c>
      <c r="C367" s="156" t="s">
        <v>13</v>
      </c>
      <c r="D367" s="156" t="s">
        <v>14</v>
      </c>
      <c r="E367" s="156" t="s">
        <v>33</v>
      </c>
      <c r="F367" s="156" t="s">
        <v>530</v>
      </c>
      <c r="G367" s="157">
        <v>20</v>
      </c>
      <c r="H367" s="158">
        <f>SUM(3*G367)</f>
        <v>60</v>
      </c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s="26" customFormat="1" ht="32.25" customHeight="1" x14ac:dyDescent="0.25">
      <c r="A368" s="154">
        <v>360</v>
      </c>
      <c r="B368" s="155" t="s">
        <v>512</v>
      </c>
      <c r="C368" s="156" t="s">
        <v>13</v>
      </c>
      <c r="D368" s="156" t="s">
        <v>14</v>
      </c>
      <c r="E368" s="156" t="s">
        <v>33</v>
      </c>
      <c r="F368" s="156" t="s">
        <v>531</v>
      </c>
      <c r="G368" s="157" t="s">
        <v>534</v>
      </c>
      <c r="H368" s="158">
        <f>SUM(3*G368)</f>
        <v>33</v>
      </c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s="26" customFormat="1" ht="74.25" customHeight="1" x14ac:dyDescent="0.25">
      <c r="A369" s="159">
        <v>361</v>
      </c>
      <c r="B369" s="160" t="s">
        <v>512</v>
      </c>
      <c r="C369" s="161" t="s">
        <v>13</v>
      </c>
      <c r="D369" s="161" t="s">
        <v>463</v>
      </c>
      <c r="E369" s="161" t="s">
        <v>532</v>
      </c>
      <c r="F369" s="161" t="s">
        <v>533</v>
      </c>
      <c r="G369" s="162" t="s">
        <v>536</v>
      </c>
      <c r="H369" s="163">
        <v>160000</v>
      </c>
      <c r="I369" s="48" t="s">
        <v>538</v>
      </c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s="4" customFormat="1" ht="15.75" thickBot="1" x14ac:dyDescent="0.3">
      <c r="G370" s="4" t="s">
        <v>457</v>
      </c>
      <c r="H370" s="150">
        <f>SUM(H7:H369)</f>
        <v>418600.39000000007</v>
      </c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  <c r="Z370" s="76"/>
    </row>
    <row r="372" spans="1:26" x14ac:dyDescent="0.25">
      <c r="I372"/>
    </row>
  </sheetData>
  <phoneticPr fontId="11" type="noConversion"/>
  <conditionalFormatting sqref="F6">
    <cfRule type="duplicateValues" dxfId="70" priority="75"/>
  </conditionalFormatting>
  <conditionalFormatting sqref="F7:F8">
    <cfRule type="duplicateValues" dxfId="69" priority="23"/>
    <cfRule type="duplicateValues" dxfId="68" priority="24"/>
  </conditionalFormatting>
  <conditionalFormatting sqref="F9:F34">
    <cfRule type="duplicateValues" dxfId="67" priority="21"/>
    <cfRule type="duplicateValues" dxfId="66" priority="22"/>
  </conditionalFormatting>
  <conditionalFormatting sqref="F35:F42">
    <cfRule type="duplicateValues" dxfId="65" priority="19"/>
    <cfRule type="duplicateValues" dxfId="64" priority="20"/>
  </conditionalFormatting>
  <conditionalFormatting sqref="F52:F63">
    <cfRule type="duplicateValues" dxfId="63" priority="77"/>
  </conditionalFormatting>
  <conditionalFormatting sqref="F67:F69">
    <cfRule type="duplicateValues" dxfId="62" priority="4"/>
    <cfRule type="duplicateValues" dxfId="61" priority="3"/>
  </conditionalFormatting>
  <conditionalFormatting sqref="F94">
    <cfRule type="duplicateValues" dxfId="60" priority="63"/>
    <cfRule type="duplicateValues" dxfId="59" priority="62"/>
  </conditionalFormatting>
  <conditionalFormatting sqref="F95">
    <cfRule type="duplicateValues" dxfId="58" priority="61"/>
    <cfRule type="duplicateValues" dxfId="57" priority="60"/>
  </conditionalFormatting>
  <conditionalFormatting sqref="F96:F98 F70:F89 F91:F93">
    <cfRule type="duplicateValues" dxfId="56" priority="80"/>
  </conditionalFormatting>
  <conditionalFormatting sqref="F99:F100">
    <cfRule type="duplicateValues" dxfId="55" priority="68"/>
    <cfRule type="duplicateValues" dxfId="54" priority="69"/>
  </conditionalFormatting>
  <conditionalFormatting sqref="F101">
    <cfRule type="duplicateValues" dxfId="53" priority="66"/>
    <cfRule type="duplicateValues" dxfId="52" priority="67"/>
  </conditionalFormatting>
  <conditionalFormatting sqref="F102">
    <cfRule type="duplicateValues" dxfId="51" priority="65"/>
    <cfRule type="duplicateValues" dxfId="50" priority="64"/>
  </conditionalFormatting>
  <conditionalFormatting sqref="F140:F143 F145:F152">
    <cfRule type="duplicateValues" dxfId="49" priority="72"/>
  </conditionalFormatting>
  <conditionalFormatting sqref="F144 F64:F66 F50:F51 F158">
    <cfRule type="duplicateValues" dxfId="48" priority="96"/>
    <cfRule type="duplicateValues" dxfId="47" priority="95"/>
  </conditionalFormatting>
  <conditionalFormatting sqref="F153:F157">
    <cfRule type="duplicateValues" dxfId="46" priority="71"/>
    <cfRule type="duplicateValues" dxfId="45" priority="70"/>
  </conditionalFormatting>
  <conditionalFormatting sqref="F159:F161">
    <cfRule type="duplicateValues" dxfId="44" priority="15"/>
    <cfRule type="duplicateValues" dxfId="43" priority="16"/>
  </conditionalFormatting>
  <conditionalFormatting sqref="F162">
    <cfRule type="duplicateValues" dxfId="42" priority="56"/>
    <cfRule type="duplicateValues" dxfId="41" priority="57"/>
  </conditionalFormatting>
  <conditionalFormatting sqref="F163">
    <cfRule type="duplicateValues" dxfId="40" priority="49"/>
    <cfRule type="duplicateValues" dxfId="39" priority="48"/>
  </conditionalFormatting>
  <conditionalFormatting sqref="F164">
    <cfRule type="duplicateValues" dxfId="38" priority="44"/>
    <cfRule type="duplicateValues" dxfId="37" priority="45"/>
  </conditionalFormatting>
  <conditionalFormatting sqref="F165">
    <cfRule type="duplicateValues" dxfId="36" priority="35"/>
    <cfRule type="duplicateValues" dxfId="35" priority="36"/>
  </conditionalFormatting>
  <conditionalFormatting sqref="F166">
    <cfRule type="duplicateValues" dxfId="34" priority="47"/>
    <cfRule type="duplicateValues" dxfId="33" priority="46"/>
  </conditionalFormatting>
  <conditionalFormatting sqref="F167">
    <cfRule type="duplicateValues" dxfId="32" priority="43"/>
    <cfRule type="duplicateValues" dxfId="31" priority="42"/>
  </conditionalFormatting>
  <conditionalFormatting sqref="F168">
    <cfRule type="duplicateValues" dxfId="30" priority="41"/>
    <cfRule type="duplicateValues" dxfId="29" priority="40"/>
  </conditionalFormatting>
  <conditionalFormatting sqref="F169:F170">
    <cfRule type="duplicateValues" dxfId="28" priority="28"/>
    <cfRule type="duplicateValues" dxfId="27" priority="27"/>
  </conditionalFormatting>
  <conditionalFormatting sqref="F171:F179">
    <cfRule type="duplicateValues" dxfId="26" priority="13"/>
    <cfRule type="duplicateValues" dxfId="25" priority="14"/>
  </conditionalFormatting>
  <conditionalFormatting sqref="F180:F181">
    <cfRule type="duplicateValues" dxfId="24" priority="12"/>
    <cfRule type="duplicateValues" dxfId="23" priority="11"/>
  </conditionalFormatting>
  <conditionalFormatting sqref="F182:F186">
    <cfRule type="duplicateValues" dxfId="22" priority="10"/>
    <cfRule type="duplicateValues" dxfId="21" priority="9"/>
  </conditionalFormatting>
  <conditionalFormatting sqref="F189:F251">
    <cfRule type="duplicateValues" dxfId="20" priority="55"/>
    <cfRule type="duplicateValues" dxfId="19" priority="54"/>
  </conditionalFormatting>
  <conditionalFormatting sqref="F252:F280">
    <cfRule type="duplicateValues" dxfId="18" priority="52"/>
  </conditionalFormatting>
  <conditionalFormatting sqref="F281:F296">
    <cfRule type="duplicateValues" dxfId="17" priority="50"/>
    <cfRule type="duplicateValues" dxfId="16" priority="51"/>
  </conditionalFormatting>
  <conditionalFormatting sqref="F297">
    <cfRule type="duplicateValues" dxfId="15" priority="25"/>
    <cfRule type="duplicateValues" dxfId="14" priority="26"/>
  </conditionalFormatting>
  <conditionalFormatting sqref="F298:F299">
    <cfRule type="duplicateValues" dxfId="13" priority="18"/>
    <cfRule type="duplicateValues" dxfId="12" priority="17"/>
  </conditionalFormatting>
  <conditionalFormatting sqref="F300:F313 F103:F139 F90 F43:F48 F252:F280">
    <cfRule type="duplicateValues" dxfId="11" priority="87"/>
  </conditionalFormatting>
  <conditionalFormatting sqref="F314:F316">
    <cfRule type="duplicateValues" dxfId="10" priority="39"/>
    <cfRule type="duplicateValues" dxfId="9" priority="38"/>
  </conditionalFormatting>
  <conditionalFormatting sqref="F317:F318">
    <cfRule type="duplicateValues" dxfId="8" priority="37"/>
  </conditionalFormatting>
  <conditionalFormatting sqref="F319:F358">
    <cfRule type="duplicateValues" dxfId="7" priority="81"/>
    <cfRule type="duplicateValues" dxfId="6" priority="82"/>
  </conditionalFormatting>
  <conditionalFormatting sqref="F359">
    <cfRule type="duplicateValues" dxfId="5" priority="30"/>
    <cfRule type="duplicateValues" dxfId="4" priority="29"/>
  </conditionalFormatting>
  <conditionalFormatting sqref="F360:F361">
    <cfRule type="duplicateValues" dxfId="3" priority="8"/>
    <cfRule type="duplicateValues" dxfId="2" priority="7"/>
  </conditionalFormatting>
  <conditionalFormatting sqref="F362:F369">
    <cfRule type="duplicateValues" dxfId="1" priority="99"/>
    <cfRule type="duplicateValues" dxfId="0" priority="100"/>
  </conditionalFormatting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B2EA8-11A2-4EC5-8628-78897A274B04}">
  <dimension ref="A1:AB75"/>
  <sheetViews>
    <sheetView topLeftCell="A58" workbookViewId="0">
      <selection activeCell="G68" sqref="G68"/>
    </sheetView>
  </sheetViews>
  <sheetFormatPr defaultRowHeight="15" x14ac:dyDescent="0.25"/>
  <cols>
    <col min="1" max="1" width="9.7109375" customWidth="1"/>
    <col min="2" max="2" width="15" customWidth="1"/>
    <col min="3" max="3" width="15.5703125" customWidth="1"/>
    <col min="4" max="4" width="17.42578125" customWidth="1"/>
    <col min="5" max="5" width="18.28515625" customWidth="1"/>
    <col min="6" max="6" width="12.42578125" customWidth="1"/>
    <col min="7" max="7" width="25.85546875" customWidth="1"/>
    <col min="8" max="26" width="9.140625" style="2"/>
  </cols>
  <sheetData>
    <row r="1" spans="1:28" s="85" customFormat="1" x14ac:dyDescent="0.25">
      <c r="A1" s="77" t="s">
        <v>2</v>
      </c>
      <c r="B1" s="78"/>
      <c r="C1" s="78"/>
      <c r="D1" s="78"/>
      <c r="E1" s="78"/>
      <c r="F1" s="78"/>
      <c r="G1" s="101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28" s="85" customFormat="1" x14ac:dyDescent="0.25">
      <c r="A2" s="81" t="s">
        <v>3</v>
      </c>
      <c r="G2" s="10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</row>
    <row r="3" spans="1:28" s="85" customFormat="1" ht="15.75" thickBot="1" x14ac:dyDescent="0.3">
      <c r="A3" s="3" t="s">
        <v>513</v>
      </c>
      <c r="B3" s="79"/>
      <c r="C3" s="79"/>
      <c r="D3" s="79"/>
      <c r="E3" s="79"/>
      <c r="F3" s="79"/>
      <c r="G3" s="103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8" ht="15.75" thickBot="1" x14ac:dyDescent="0.3"/>
    <row r="5" spans="1:28" s="85" customFormat="1" ht="45.75" thickBot="1" x14ac:dyDescent="0.3">
      <c r="A5" s="108" t="s">
        <v>8</v>
      </c>
      <c r="B5" s="109" t="s">
        <v>9</v>
      </c>
      <c r="C5" s="109" t="s">
        <v>10</v>
      </c>
      <c r="D5" s="109" t="s">
        <v>30</v>
      </c>
      <c r="E5" s="109" t="s">
        <v>31</v>
      </c>
      <c r="F5" s="110" t="s">
        <v>364</v>
      </c>
      <c r="G5" s="111" t="s">
        <v>375</v>
      </c>
      <c r="H5" s="105"/>
      <c r="I5" s="82"/>
      <c r="J5" s="82"/>
      <c r="K5" s="82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7"/>
      <c r="AB5" s="107"/>
    </row>
    <row r="6" spans="1:28" s="87" customFormat="1" ht="48.75" customHeight="1" x14ac:dyDescent="0.25">
      <c r="A6" s="33">
        <v>1</v>
      </c>
      <c r="B6" s="33" t="s">
        <v>14</v>
      </c>
      <c r="C6" s="33" t="s">
        <v>14</v>
      </c>
      <c r="D6" s="33" t="s">
        <v>155</v>
      </c>
      <c r="E6" s="33" t="s">
        <v>374</v>
      </c>
      <c r="F6" s="33" t="s">
        <v>373</v>
      </c>
      <c r="G6" s="92">
        <v>4400.75</v>
      </c>
    </row>
    <row r="7" spans="1:28" s="87" customFormat="1" ht="40.5" customHeight="1" x14ac:dyDescent="0.25">
      <c r="A7" s="33">
        <v>2</v>
      </c>
      <c r="B7" s="31" t="s">
        <v>14</v>
      </c>
      <c r="C7" s="31" t="s">
        <v>14</v>
      </c>
      <c r="D7" s="31" t="s">
        <v>155</v>
      </c>
      <c r="E7" s="31" t="s">
        <v>372</v>
      </c>
      <c r="F7" s="31">
        <v>11</v>
      </c>
      <c r="G7" s="47">
        <v>33</v>
      </c>
    </row>
    <row r="8" spans="1:28" s="87" customFormat="1" ht="36" customHeight="1" x14ac:dyDescent="0.25">
      <c r="A8" s="33">
        <v>3</v>
      </c>
      <c r="B8" s="31" t="s">
        <v>14</v>
      </c>
      <c r="C8" s="31" t="s">
        <v>14</v>
      </c>
      <c r="D8" s="31" t="s">
        <v>155</v>
      </c>
      <c r="E8" s="31" t="s">
        <v>371</v>
      </c>
      <c r="F8" s="31">
        <v>21</v>
      </c>
      <c r="G8" s="47">
        <v>30</v>
      </c>
    </row>
    <row r="9" spans="1:28" s="87" customFormat="1" ht="36" customHeight="1" x14ac:dyDescent="0.25">
      <c r="A9" s="33"/>
      <c r="B9" s="31" t="s">
        <v>14</v>
      </c>
      <c r="C9" s="31" t="s">
        <v>14</v>
      </c>
      <c r="D9" s="31" t="s">
        <v>155</v>
      </c>
      <c r="E9" s="31" t="s">
        <v>403</v>
      </c>
      <c r="F9" s="31">
        <v>3</v>
      </c>
      <c r="G9" s="47" t="s">
        <v>514</v>
      </c>
    </row>
    <row r="10" spans="1:28" s="87" customFormat="1" ht="33.75" customHeight="1" x14ac:dyDescent="0.25">
      <c r="A10" s="33">
        <v>4</v>
      </c>
      <c r="B10" s="93" t="s">
        <v>14</v>
      </c>
      <c r="C10" s="93" t="s">
        <v>14</v>
      </c>
      <c r="D10" s="31" t="s">
        <v>155</v>
      </c>
      <c r="E10" s="31" t="s">
        <v>379</v>
      </c>
      <c r="F10" s="31">
        <v>37</v>
      </c>
      <c r="G10" s="47" t="s">
        <v>514</v>
      </c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</row>
    <row r="11" spans="1:28" s="87" customFormat="1" x14ac:dyDescent="0.25">
      <c r="A11" s="33">
        <v>5</v>
      </c>
      <c r="B11" s="94" t="s">
        <v>14</v>
      </c>
      <c r="C11" s="94" t="s">
        <v>14</v>
      </c>
      <c r="D11" s="95" t="s">
        <v>155</v>
      </c>
      <c r="E11" s="96" t="s">
        <v>376</v>
      </c>
      <c r="F11" s="95">
        <v>89</v>
      </c>
      <c r="G11" s="97">
        <f>40*F11</f>
        <v>3560</v>
      </c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</row>
    <row r="12" spans="1:28" s="87" customFormat="1" x14ac:dyDescent="0.25">
      <c r="A12" s="33">
        <v>6</v>
      </c>
      <c r="B12" s="90" t="s">
        <v>14</v>
      </c>
      <c r="C12" s="90" t="s">
        <v>14</v>
      </c>
      <c r="D12" s="31" t="s">
        <v>155</v>
      </c>
      <c r="E12" s="31" t="s">
        <v>415</v>
      </c>
      <c r="F12" s="31">
        <v>51</v>
      </c>
      <c r="G12" s="47">
        <f>F12*12</f>
        <v>612</v>
      </c>
    </row>
    <row r="13" spans="1:28" s="87" customFormat="1" x14ac:dyDescent="0.25">
      <c r="A13" s="33">
        <v>7</v>
      </c>
      <c r="B13" s="88" t="s">
        <v>14</v>
      </c>
      <c r="C13" s="88" t="s">
        <v>14</v>
      </c>
      <c r="D13" s="35" t="s">
        <v>155</v>
      </c>
      <c r="E13" s="35" t="s">
        <v>410</v>
      </c>
      <c r="F13" s="35">
        <v>24</v>
      </c>
      <c r="G13" s="89">
        <f>F13*12</f>
        <v>288</v>
      </c>
    </row>
    <row r="14" spans="1:28" s="87" customFormat="1" x14ac:dyDescent="0.25">
      <c r="A14" s="33">
        <v>9</v>
      </c>
      <c r="B14" s="90" t="s">
        <v>14</v>
      </c>
      <c r="C14" s="90" t="s">
        <v>14</v>
      </c>
      <c r="D14" s="31" t="s">
        <v>155</v>
      </c>
      <c r="E14" s="31" t="s">
        <v>429</v>
      </c>
      <c r="F14" s="31">
        <v>241</v>
      </c>
      <c r="G14" s="47">
        <f>F14*7.5</f>
        <v>1807.5</v>
      </c>
    </row>
    <row r="15" spans="1:28" s="87" customFormat="1" x14ac:dyDescent="0.25">
      <c r="A15" s="33">
        <v>10</v>
      </c>
      <c r="B15" s="90" t="s">
        <v>14</v>
      </c>
      <c r="C15" s="90" t="s">
        <v>14</v>
      </c>
      <c r="D15" s="95" t="s">
        <v>155</v>
      </c>
      <c r="E15" s="31" t="s">
        <v>406</v>
      </c>
      <c r="F15" s="31">
        <v>17</v>
      </c>
      <c r="G15" s="47">
        <v>204</v>
      </c>
    </row>
    <row r="16" spans="1:28" s="87" customFormat="1" x14ac:dyDescent="0.25">
      <c r="A16" s="33">
        <v>11</v>
      </c>
      <c r="B16" s="90" t="s">
        <v>14</v>
      </c>
      <c r="C16" s="90" t="s">
        <v>14</v>
      </c>
      <c r="D16" s="31" t="s">
        <v>155</v>
      </c>
      <c r="E16" s="31" t="s">
        <v>405</v>
      </c>
      <c r="F16" s="31">
        <v>217</v>
      </c>
      <c r="G16" s="47">
        <v>1627.5</v>
      </c>
    </row>
    <row r="17" spans="1:7" s="87" customFormat="1" x14ac:dyDescent="0.25">
      <c r="A17" s="31">
        <v>57</v>
      </c>
      <c r="B17" s="90" t="s">
        <v>14</v>
      </c>
      <c r="C17" s="90" t="s">
        <v>14</v>
      </c>
      <c r="D17" s="35" t="s">
        <v>155</v>
      </c>
      <c r="E17" s="90" t="s">
        <v>427</v>
      </c>
      <c r="F17" s="31">
        <v>8</v>
      </c>
      <c r="G17" s="31">
        <v>96</v>
      </c>
    </row>
    <row r="18" spans="1:7" s="87" customFormat="1" x14ac:dyDescent="0.25">
      <c r="A18" s="31">
        <v>58</v>
      </c>
      <c r="B18" s="90" t="s">
        <v>14</v>
      </c>
      <c r="C18" s="90" t="s">
        <v>14</v>
      </c>
      <c r="D18" s="31" t="s">
        <v>155</v>
      </c>
      <c r="E18" s="90" t="s">
        <v>427</v>
      </c>
      <c r="F18" s="31">
        <v>13</v>
      </c>
      <c r="G18" s="31">
        <v>156</v>
      </c>
    </row>
    <row r="19" spans="1:7" s="87" customFormat="1" x14ac:dyDescent="0.25">
      <c r="A19" s="31">
        <v>59</v>
      </c>
      <c r="B19" s="90" t="s">
        <v>14</v>
      </c>
      <c r="C19" s="90" t="s">
        <v>14</v>
      </c>
      <c r="D19" s="90" t="s">
        <v>155</v>
      </c>
      <c r="E19" s="90" t="s">
        <v>428</v>
      </c>
      <c r="F19" s="31">
        <v>416</v>
      </c>
      <c r="G19" s="31" t="s">
        <v>424</v>
      </c>
    </row>
    <row r="20" spans="1:7" s="87" customFormat="1" x14ac:dyDescent="0.25">
      <c r="A20" s="31">
        <v>64</v>
      </c>
      <c r="B20" s="90" t="s">
        <v>14</v>
      </c>
      <c r="C20" s="90" t="s">
        <v>14</v>
      </c>
      <c r="D20" s="90" t="s">
        <v>155</v>
      </c>
      <c r="E20" s="90" t="s">
        <v>443</v>
      </c>
      <c r="F20" s="31">
        <v>23</v>
      </c>
      <c r="G20" s="31">
        <v>172.5</v>
      </c>
    </row>
    <row r="21" spans="1:7" s="87" customFormat="1" ht="30" customHeight="1" x14ac:dyDescent="0.25">
      <c r="A21" s="31">
        <v>66</v>
      </c>
      <c r="B21" s="90" t="s">
        <v>14</v>
      </c>
      <c r="C21" s="90" t="s">
        <v>14</v>
      </c>
      <c r="D21" s="90" t="s">
        <v>155</v>
      </c>
      <c r="E21" s="90" t="s">
        <v>445</v>
      </c>
      <c r="F21" s="31"/>
      <c r="G21" s="31" t="s">
        <v>520</v>
      </c>
    </row>
    <row r="22" spans="1:7" s="87" customFormat="1" ht="30" x14ac:dyDescent="0.25">
      <c r="A22" s="31">
        <v>67</v>
      </c>
      <c r="B22" s="90" t="s">
        <v>14</v>
      </c>
      <c r="C22" s="90" t="s">
        <v>14</v>
      </c>
      <c r="D22" s="90" t="s">
        <v>155</v>
      </c>
      <c r="E22" s="90" t="s">
        <v>446</v>
      </c>
      <c r="F22" s="31"/>
      <c r="G22" s="31" t="s">
        <v>520</v>
      </c>
    </row>
    <row r="23" spans="1:7" s="87" customFormat="1" ht="40.5" customHeight="1" x14ac:dyDescent="0.25">
      <c r="A23" s="33">
        <v>12</v>
      </c>
      <c r="B23" s="33" t="s">
        <v>14</v>
      </c>
      <c r="C23" s="33" t="s">
        <v>14</v>
      </c>
      <c r="D23" s="33" t="s">
        <v>67</v>
      </c>
      <c r="E23" s="33" t="s">
        <v>370</v>
      </c>
      <c r="F23" s="33">
        <v>15</v>
      </c>
      <c r="G23" s="92">
        <v>82.5</v>
      </c>
    </row>
    <row r="24" spans="1:7" s="87" customFormat="1" ht="34.5" customHeight="1" x14ac:dyDescent="0.25">
      <c r="A24" s="33">
        <v>13</v>
      </c>
      <c r="B24" s="90" t="s">
        <v>14</v>
      </c>
      <c r="C24" s="90" t="s">
        <v>14</v>
      </c>
      <c r="D24" s="31" t="s">
        <v>67</v>
      </c>
      <c r="E24" s="31" t="s">
        <v>402</v>
      </c>
      <c r="F24" s="31">
        <v>1041</v>
      </c>
      <c r="G24" s="47" t="s">
        <v>514</v>
      </c>
    </row>
    <row r="25" spans="1:7" s="87" customFormat="1" ht="42.75" customHeight="1" x14ac:dyDescent="0.25">
      <c r="A25" s="33">
        <v>14</v>
      </c>
      <c r="B25" s="90" t="s">
        <v>14</v>
      </c>
      <c r="C25" s="90" t="s">
        <v>14</v>
      </c>
      <c r="D25" s="33" t="s">
        <v>67</v>
      </c>
      <c r="E25" s="31" t="s">
        <v>407</v>
      </c>
      <c r="F25" s="31">
        <v>1250</v>
      </c>
      <c r="G25" s="47" t="s">
        <v>455</v>
      </c>
    </row>
    <row r="26" spans="1:7" s="87" customFormat="1" x14ac:dyDescent="0.25">
      <c r="A26" s="31">
        <v>61</v>
      </c>
      <c r="B26" s="90" t="s">
        <v>14</v>
      </c>
      <c r="C26" s="90" t="s">
        <v>14</v>
      </c>
      <c r="D26" s="31" t="s">
        <v>67</v>
      </c>
      <c r="E26" s="91" t="s">
        <v>433</v>
      </c>
      <c r="F26" s="31">
        <v>97</v>
      </c>
      <c r="G26" s="31" t="s">
        <v>514</v>
      </c>
    </row>
    <row r="27" spans="1:7" s="87" customFormat="1" x14ac:dyDescent="0.25">
      <c r="A27" s="31">
        <v>65</v>
      </c>
      <c r="B27" s="90" t="s">
        <v>14</v>
      </c>
      <c r="C27" s="90" t="s">
        <v>14</v>
      </c>
      <c r="D27" s="33" t="s">
        <v>67</v>
      </c>
      <c r="E27" s="90" t="s">
        <v>444</v>
      </c>
      <c r="F27" s="31">
        <v>1041</v>
      </c>
      <c r="G27" s="31" t="s">
        <v>522</v>
      </c>
    </row>
    <row r="28" spans="1:7" s="87" customFormat="1" ht="27.75" customHeight="1" x14ac:dyDescent="0.25">
      <c r="A28" s="33">
        <v>15</v>
      </c>
      <c r="B28" s="31" t="s">
        <v>14</v>
      </c>
      <c r="C28" s="31" t="s">
        <v>14</v>
      </c>
      <c r="D28" s="31" t="s">
        <v>33</v>
      </c>
      <c r="E28" s="31" t="s">
        <v>369</v>
      </c>
      <c r="F28" s="31">
        <v>11</v>
      </c>
      <c r="G28" s="47">
        <v>82.5</v>
      </c>
    </row>
    <row r="29" spans="1:7" s="87" customFormat="1" ht="34.5" customHeight="1" x14ac:dyDescent="0.25">
      <c r="A29" s="33">
        <v>16</v>
      </c>
      <c r="B29" s="31" t="s">
        <v>14</v>
      </c>
      <c r="C29" s="31" t="s">
        <v>14</v>
      </c>
      <c r="D29" s="31" t="s">
        <v>33</v>
      </c>
      <c r="E29" s="98" t="s">
        <v>368</v>
      </c>
      <c r="F29" s="31">
        <v>256</v>
      </c>
      <c r="G29" s="47">
        <v>217.6</v>
      </c>
    </row>
    <row r="30" spans="1:7" s="87" customFormat="1" ht="33" customHeight="1" x14ac:dyDescent="0.25">
      <c r="A30" s="33">
        <v>17</v>
      </c>
      <c r="B30" s="31" t="s">
        <v>14</v>
      </c>
      <c r="C30" s="31" t="s">
        <v>14</v>
      </c>
      <c r="D30" s="31" t="s">
        <v>33</v>
      </c>
      <c r="E30" s="31" t="s">
        <v>366</v>
      </c>
      <c r="F30" s="31">
        <v>13</v>
      </c>
      <c r="G30" s="47">
        <f>7.5*F30</f>
        <v>97.5</v>
      </c>
    </row>
    <row r="31" spans="1:7" s="87" customFormat="1" ht="33" customHeight="1" x14ac:dyDescent="0.25">
      <c r="A31" s="33">
        <v>18</v>
      </c>
      <c r="B31" s="90" t="s">
        <v>14</v>
      </c>
      <c r="C31" s="90" t="s">
        <v>14</v>
      </c>
      <c r="D31" s="31" t="s">
        <v>33</v>
      </c>
      <c r="E31" s="31" t="s">
        <v>380</v>
      </c>
      <c r="F31" s="31">
        <v>22</v>
      </c>
      <c r="G31" s="47">
        <f>F31*7.5</f>
        <v>165</v>
      </c>
    </row>
    <row r="32" spans="1:7" s="87" customFormat="1" ht="33" customHeight="1" x14ac:dyDescent="0.25">
      <c r="A32" s="33">
        <v>19</v>
      </c>
      <c r="B32" s="90" t="s">
        <v>14</v>
      </c>
      <c r="C32" s="90" t="s">
        <v>14</v>
      </c>
      <c r="D32" s="31" t="s">
        <v>33</v>
      </c>
      <c r="E32" s="31" t="s">
        <v>381</v>
      </c>
      <c r="F32" s="31">
        <v>51</v>
      </c>
      <c r="G32" s="47">
        <f>F32*7.5</f>
        <v>382.5</v>
      </c>
    </row>
    <row r="33" spans="1:7" s="87" customFormat="1" ht="33" customHeight="1" x14ac:dyDescent="0.25">
      <c r="A33" s="33">
        <v>20</v>
      </c>
      <c r="B33" s="90" t="s">
        <v>14</v>
      </c>
      <c r="C33" s="90" t="s">
        <v>14</v>
      </c>
      <c r="D33" s="31" t="s">
        <v>33</v>
      </c>
      <c r="E33" s="31" t="s">
        <v>382</v>
      </c>
      <c r="F33" s="31">
        <v>6</v>
      </c>
      <c r="G33" s="47">
        <v>45</v>
      </c>
    </row>
    <row r="34" spans="1:7" s="87" customFormat="1" ht="33" customHeight="1" x14ac:dyDescent="0.25">
      <c r="A34" s="33">
        <v>21</v>
      </c>
      <c r="B34" s="90" t="s">
        <v>14</v>
      </c>
      <c r="C34" s="90" t="s">
        <v>14</v>
      </c>
      <c r="D34" s="31" t="s">
        <v>33</v>
      </c>
      <c r="E34" s="31" t="s">
        <v>414</v>
      </c>
      <c r="F34" s="31">
        <v>26</v>
      </c>
      <c r="G34" s="47">
        <f>F34*7.5</f>
        <v>195</v>
      </c>
    </row>
    <row r="35" spans="1:7" s="87" customFormat="1" ht="33" customHeight="1" x14ac:dyDescent="0.25">
      <c r="A35" s="33">
        <v>22</v>
      </c>
      <c r="B35" s="90" t="s">
        <v>14</v>
      </c>
      <c r="C35" s="90" t="s">
        <v>14</v>
      </c>
      <c r="D35" s="31" t="s">
        <v>33</v>
      </c>
      <c r="E35" s="31" t="s">
        <v>383</v>
      </c>
      <c r="F35" s="31">
        <v>35</v>
      </c>
      <c r="G35" s="47">
        <f>F35*7.5</f>
        <v>262.5</v>
      </c>
    </row>
    <row r="36" spans="1:7" s="87" customFormat="1" ht="45" customHeight="1" x14ac:dyDescent="0.25">
      <c r="A36" s="33">
        <v>23</v>
      </c>
      <c r="B36" s="90" t="s">
        <v>14</v>
      </c>
      <c r="C36" s="90" t="s">
        <v>14</v>
      </c>
      <c r="D36" s="31" t="s">
        <v>33</v>
      </c>
      <c r="E36" s="31" t="s">
        <v>384</v>
      </c>
      <c r="F36" s="31">
        <v>200</v>
      </c>
      <c r="G36" s="47">
        <f>F36*29</f>
        <v>5800</v>
      </c>
    </row>
    <row r="37" spans="1:7" s="87" customFormat="1" ht="33" customHeight="1" x14ac:dyDescent="0.25">
      <c r="A37" s="33">
        <v>24</v>
      </c>
      <c r="B37" s="90" t="s">
        <v>14</v>
      </c>
      <c r="C37" s="90" t="s">
        <v>14</v>
      </c>
      <c r="D37" s="31" t="s">
        <v>33</v>
      </c>
      <c r="E37" s="31" t="s">
        <v>385</v>
      </c>
      <c r="F37" s="31">
        <v>391</v>
      </c>
      <c r="G37" s="47">
        <v>895.39</v>
      </c>
    </row>
    <row r="38" spans="1:7" s="87" customFormat="1" ht="33" customHeight="1" x14ac:dyDescent="0.25">
      <c r="A38" s="33">
        <v>25</v>
      </c>
      <c r="B38" s="90" t="s">
        <v>14</v>
      </c>
      <c r="C38" s="90" t="s">
        <v>14</v>
      </c>
      <c r="D38" s="31" t="s">
        <v>33</v>
      </c>
      <c r="E38" s="31" t="s">
        <v>404</v>
      </c>
      <c r="F38" s="31">
        <v>18</v>
      </c>
      <c r="G38" s="47">
        <v>135</v>
      </c>
    </row>
    <row r="39" spans="1:7" s="87" customFormat="1" ht="33" customHeight="1" x14ac:dyDescent="0.25">
      <c r="A39" s="33">
        <v>26</v>
      </c>
      <c r="B39" s="90" t="s">
        <v>14</v>
      </c>
      <c r="C39" s="90" t="s">
        <v>14</v>
      </c>
      <c r="D39" s="31" t="s">
        <v>33</v>
      </c>
      <c r="E39" s="31" t="s">
        <v>404</v>
      </c>
      <c r="F39" s="31">
        <v>60</v>
      </c>
      <c r="G39" s="47">
        <v>450</v>
      </c>
    </row>
    <row r="40" spans="1:7" s="87" customFormat="1" x14ac:dyDescent="0.25">
      <c r="A40" s="31">
        <v>62</v>
      </c>
      <c r="B40" s="90" t="s">
        <v>14</v>
      </c>
      <c r="C40" s="90" t="s">
        <v>14</v>
      </c>
      <c r="D40" s="31" t="s">
        <v>33</v>
      </c>
      <c r="E40" s="90" t="s">
        <v>437</v>
      </c>
      <c r="F40" s="31">
        <v>13</v>
      </c>
      <c r="G40" s="31">
        <v>97.5</v>
      </c>
    </row>
    <row r="41" spans="1:7" s="87" customFormat="1" x14ac:dyDescent="0.25">
      <c r="A41" s="31">
        <v>63</v>
      </c>
      <c r="B41" s="90" t="s">
        <v>14</v>
      </c>
      <c r="C41" s="90" t="s">
        <v>14</v>
      </c>
      <c r="D41" s="31" t="s">
        <v>33</v>
      </c>
      <c r="E41" s="90" t="s">
        <v>442</v>
      </c>
      <c r="F41" s="31">
        <v>48</v>
      </c>
      <c r="G41" s="31">
        <v>360</v>
      </c>
    </row>
    <row r="42" spans="1:7" s="87" customFormat="1" x14ac:dyDescent="0.25">
      <c r="A42" s="33">
        <v>27</v>
      </c>
      <c r="B42" s="31" t="s">
        <v>14</v>
      </c>
      <c r="C42" s="31" t="s">
        <v>14</v>
      </c>
      <c r="D42" s="31" t="s">
        <v>88</v>
      </c>
      <c r="E42" s="31" t="s">
        <v>365</v>
      </c>
      <c r="F42" s="31">
        <v>446</v>
      </c>
      <c r="G42" s="47">
        <f>7.5*F42</f>
        <v>3345</v>
      </c>
    </row>
    <row r="43" spans="1:7" s="87" customFormat="1" ht="33.75" customHeight="1" x14ac:dyDescent="0.25">
      <c r="A43" s="33">
        <v>28</v>
      </c>
      <c r="B43" s="31" t="s">
        <v>14</v>
      </c>
      <c r="C43" s="31" t="s">
        <v>14</v>
      </c>
      <c r="D43" s="31" t="s">
        <v>88</v>
      </c>
      <c r="E43" s="99" t="s">
        <v>367</v>
      </c>
      <c r="F43" s="31">
        <v>445</v>
      </c>
      <c r="G43" s="47" t="s">
        <v>521</v>
      </c>
    </row>
    <row r="44" spans="1:7" s="87" customFormat="1" ht="33.75" customHeight="1" x14ac:dyDescent="0.25">
      <c r="A44" s="33">
        <v>30</v>
      </c>
      <c r="B44" s="90" t="s">
        <v>14</v>
      </c>
      <c r="C44" s="90" t="s">
        <v>14</v>
      </c>
      <c r="D44" s="31" t="s">
        <v>88</v>
      </c>
      <c r="E44" s="31" t="s">
        <v>377</v>
      </c>
      <c r="F44" s="31">
        <v>119</v>
      </c>
      <c r="G44" s="47">
        <f>F44*7.5</f>
        <v>892.5</v>
      </c>
    </row>
    <row r="45" spans="1:7" s="48" customFormat="1" ht="33.75" customHeight="1" x14ac:dyDescent="0.25">
      <c r="A45" s="33">
        <v>31</v>
      </c>
      <c r="B45" s="31" t="s">
        <v>14</v>
      </c>
      <c r="C45" s="31" t="s">
        <v>14</v>
      </c>
      <c r="D45" s="31" t="s">
        <v>88</v>
      </c>
      <c r="E45" s="31" t="s">
        <v>408</v>
      </c>
      <c r="F45" s="31">
        <v>211</v>
      </c>
      <c r="G45" s="47">
        <f>F45*7.5</f>
        <v>1582.5</v>
      </c>
    </row>
    <row r="46" spans="1:7" s="87" customFormat="1" ht="33.75" customHeight="1" x14ac:dyDescent="0.25">
      <c r="A46" s="33">
        <v>32</v>
      </c>
      <c r="B46" s="90" t="s">
        <v>14</v>
      </c>
      <c r="C46" s="90" t="s">
        <v>14</v>
      </c>
      <c r="D46" s="31" t="s">
        <v>88</v>
      </c>
      <c r="E46" s="31" t="s">
        <v>409</v>
      </c>
      <c r="F46" s="31">
        <v>271</v>
      </c>
      <c r="G46" s="47">
        <f>F46*0.85</f>
        <v>230.35</v>
      </c>
    </row>
    <row r="47" spans="1:7" s="87" customFormat="1" ht="33" customHeight="1" x14ac:dyDescent="0.25">
      <c r="A47" s="33">
        <v>49</v>
      </c>
      <c r="B47" s="90" t="s">
        <v>14</v>
      </c>
      <c r="C47" s="90" t="s">
        <v>14</v>
      </c>
      <c r="D47" s="90" t="s">
        <v>88</v>
      </c>
      <c r="E47" s="90" t="s">
        <v>423</v>
      </c>
      <c r="F47" s="31">
        <v>527901</v>
      </c>
      <c r="G47" s="100" t="s">
        <v>424</v>
      </c>
    </row>
    <row r="48" spans="1:7" s="87" customFormat="1" x14ac:dyDescent="0.25">
      <c r="A48" s="33">
        <v>50</v>
      </c>
      <c r="B48" s="90" t="s">
        <v>14</v>
      </c>
      <c r="C48" s="90" t="s">
        <v>14</v>
      </c>
      <c r="D48" s="90" t="s">
        <v>88</v>
      </c>
      <c r="E48" s="90" t="s">
        <v>418</v>
      </c>
      <c r="F48" s="31">
        <v>68140</v>
      </c>
      <c r="G48" s="100" t="s">
        <v>424</v>
      </c>
    </row>
    <row r="49" spans="1:7" s="87" customFormat="1" x14ac:dyDescent="0.25">
      <c r="A49" s="33">
        <v>51</v>
      </c>
      <c r="B49" s="90" t="s">
        <v>14</v>
      </c>
      <c r="C49" s="90" t="s">
        <v>14</v>
      </c>
      <c r="D49" s="90" t="s">
        <v>88</v>
      </c>
      <c r="E49" s="90" t="s">
        <v>419</v>
      </c>
      <c r="F49" s="31">
        <v>511309</v>
      </c>
      <c r="G49" s="100" t="s">
        <v>424</v>
      </c>
    </row>
    <row r="50" spans="1:7" s="87" customFormat="1" x14ac:dyDescent="0.25">
      <c r="A50" s="33">
        <v>52</v>
      </c>
      <c r="B50" s="90" t="s">
        <v>14</v>
      </c>
      <c r="C50" s="90" t="s">
        <v>14</v>
      </c>
      <c r="D50" s="90" t="s">
        <v>88</v>
      </c>
      <c r="E50" s="90" t="s">
        <v>420</v>
      </c>
      <c r="F50" s="31">
        <v>49435</v>
      </c>
      <c r="G50" s="100" t="s">
        <v>424</v>
      </c>
    </row>
    <row r="51" spans="1:7" s="87" customFormat="1" x14ac:dyDescent="0.25">
      <c r="A51" s="33">
        <v>53</v>
      </c>
      <c r="B51" s="90" t="s">
        <v>14</v>
      </c>
      <c r="C51" s="90" t="s">
        <v>14</v>
      </c>
      <c r="D51" s="90" t="s">
        <v>88</v>
      </c>
      <c r="E51" s="90" t="s">
        <v>421</v>
      </c>
      <c r="F51" s="31">
        <v>151912</v>
      </c>
      <c r="G51" s="100" t="s">
        <v>424</v>
      </c>
    </row>
    <row r="52" spans="1:7" s="87" customFormat="1" x14ac:dyDescent="0.25">
      <c r="A52" s="33">
        <v>54</v>
      </c>
      <c r="B52" s="90" t="s">
        <v>14</v>
      </c>
      <c r="C52" s="90" t="s">
        <v>14</v>
      </c>
      <c r="D52" s="90" t="s">
        <v>88</v>
      </c>
      <c r="E52" s="90" t="s">
        <v>422</v>
      </c>
      <c r="F52" s="31">
        <v>30495</v>
      </c>
      <c r="G52" s="100" t="s">
        <v>424</v>
      </c>
    </row>
    <row r="53" spans="1:7" s="87" customFormat="1" ht="44.25" customHeight="1" x14ac:dyDescent="0.25">
      <c r="A53" s="33">
        <v>34</v>
      </c>
      <c r="B53" s="90" t="s">
        <v>14</v>
      </c>
      <c r="C53" s="90" t="s">
        <v>14</v>
      </c>
      <c r="D53" s="31" t="s">
        <v>386</v>
      </c>
      <c r="E53" s="31" t="s">
        <v>387</v>
      </c>
      <c r="F53" s="31">
        <v>100</v>
      </c>
      <c r="G53" s="47">
        <v>500</v>
      </c>
    </row>
    <row r="54" spans="1:7" s="87" customFormat="1" ht="42.75" customHeight="1" x14ac:dyDescent="0.25">
      <c r="A54" s="33">
        <v>35</v>
      </c>
      <c r="B54" s="31" t="s">
        <v>14</v>
      </c>
      <c r="C54" s="31" t="s">
        <v>14</v>
      </c>
      <c r="D54" s="31" t="s">
        <v>290</v>
      </c>
      <c r="E54" s="50" t="s">
        <v>378</v>
      </c>
      <c r="F54" s="31">
        <v>411</v>
      </c>
      <c r="G54" s="47">
        <f>29*F54</f>
        <v>11919</v>
      </c>
    </row>
    <row r="55" spans="1:7" s="87" customFormat="1" ht="33.75" customHeight="1" x14ac:dyDescent="0.25">
      <c r="A55" s="33">
        <v>36</v>
      </c>
      <c r="B55" s="90" t="s">
        <v>14</v>
      </c>
      <c r="C55" s="90" t="s">
        <v>14</v>
      </c>
      <c r="D55" s="31" t="s">
        <v>290</v>
      </c>
      <c r="E55" s="31" t="s">
        <v>391</v>
      </c>
      <c r="F55" s="31"/>
      <c r="G55" s="164" t="s">
        <v>520</v>
      </c>
    </row>
    <row r="56" spans="1:7" s="87" customFormat="1" ht="33.75" customHeight="1" x14ac:dyDescent="0.25">
      <c r="A56" s="33">
        <v>37</v>
      </c>
      <c r="B56" s="90" t="s">
        <v>14</v>
      </c>
      <c r="C56" s="90" t="s">
        <v>14</v>
      </c>
      <c r="D56" s="31" t="s">
        <v>392</v>
      </c>
      <c r="E56" s="31" t="s">
        <v>393</v>
      </c>
      <c r="F56" s="31"/>
      <c r="G56" s="164"/>
    </row>
    <row r="57" spans="1:7" s="87" customFormat="1" ht="33.75" customHeight="1" x14ac:dyDescent="0.25">
      <c r="A57" s="33">
        <v>38</v>
      </c>
      <c r="B57" s="90" t="s">
        <v>14</v>
      </c>
      <c r="C57" s="90" t="s">
        <v>14</v>
      </c>
      <c r="D57" s="31" t="s">
        <v>394</v>
      </c>
      <c r="E57" s="31" t="s">
        <v>395</v>
      </c>
      <c r="F57" s="31"/>
      <c r="G57" s="164"/>
    </row>
    <row r="58" spans="1:7" s="87" customFormat="1" ht="33.75" customHeight="1" x14ac:dyDescent="0.25">
      <c r="A58" s="33">
        <v>39</v>
      </c>
      <c r="B58" s="90" t="s">
        <v>14</v>
      </c>
      <c r="C58" s="90" t="s">
        <v>14</v>
      </c>
      <c r="D58" s="31" t="s">
        <v>396</v>
      </c>
      <c r="E58" s="31" t="s">
        <v>397</v>
      </c>
      <c r="F58" s="31"/>
      <c r="G58" s="164"/>
    </row>
    <row r="59" spans="1:7" s="87" customFormat="1" ht="33.75" customHeight="1" x14ac:dyDescent="0.25">
      <c r="A59" s="33">
        <v>40</v>
      </c>
      <c r="B59" s="90" t="s">
        <v>14</v>
      </c>
      <c r="C59" s="90" t="s">
        <v>14</v>
      </c>
      <c r="D59" s="31" t="s">
        <v>398</v>
      </c>
      <c r="E59" s="31" t="s">
        <v>399</v>
      </c>
      <c r="F59" s="31"/>
      <c r="G59" s="164"/>
    </row>
    <row r="60" spans="1:7" s="87" customFormat="1" ht="33.75" customHeight="1" x14ac:dyDescent="0.25">
      <c r="A60" s="33">
        <v>41</v>
      </c>
      <c r="B60" s="90" t="s">
        <v>14</v>
      </c>
      <c r="C60" s="90" t="s">
        <v>14</v>
      </c>
      <c r="D60" s="31" t="s">
        <v>400</v>
      </c>
      <c r="E60" s="31" t="s">
        <v>401</v>
      </c>
      <c r="F60" s="31"/>
      <c r="G60" s="164"/>
    </row>
    <row r="61" spans="1:7" s="87" customFormat="1" ht="33.75" customHeight="1" x14ac:dyDescent="0.25">
      <c r="A61" s="33">
        <v>42</v>
      </c>
      <c r="B61" s="88" t="s">
        <v>14</v>
      </c>
      <c r="C61" s="88" t="s">
        <v>14</v>
      </c>
      <c r="D61" s="35" t="s">
        <v>338</v>
      </c>
      <c r="E61" s="35" t="s">
        <v>412</v>
      </c>
      <c r="F61" s="35">
        <v>1392</v>
      </c>
      <c r="G61" s="89" t="s">
        <v>413</v>
      </c>
    </row>
    <row r="62" spans="1:7" s="87" customFormat="1" ht="33.75" customHeight="1" x14ac:dyDescent="0.25">
      <c r="A62" s="33">
        <v>43</v>
      </c>
      <c r="B62" s="88" t="s">
        <v>14</v>
      </c>
      <c r="C62" s="88" t="s">
        <v>14</v>
      </c>
      <c r="D62" s="35" t="s">
        <v>338</v>
      </c>
      <c r="E62" s="35" t="s">
        <v>411</v>
      </c>
      <c r="F62" s="35">
        <v>2086</v>
      </c>
      <c r="G62" s="89" t="s">
        <v>413</v>
      </c>
    </row>
    <row r="63" spans="1:7" s="87" customFormat="1" ht="33.75" customHeight="1" x14ac:dyDescent="0.25">
      <c r="A63" s="33">
        <v>44</v>
      </c>
      <c r="B63" s="90" t="s">
        <v>14</v>
      </c>
      <c r="C63" s="90" t="s">
        <v>14</v>
      </c>
      <c r="D63" s="35" t="s">
        <v>338</v>
      </c>
      <c r="E63" s="31" t="s">
        <v>436</v>
      </c>
      <c r="F63" s="31">
        <v>15</v>
      </c>
      <c r="G63" s="47">
        <v>112.5</v>
      </c>
    </row>
    <row r="64" spans="1:7" s="87" customFormat="1" ht="33.75" customHeight="1" x14ac:dyDescent="0.25">
      <c r="A64" s="33">
        <v>45</v>
      </c>
      <c r="B64" s="90" t="s">
        <v>14</v>
      </c>
      <c r="C64" s="90" t="s">
        <v>14</v>
      </c>
      <c r="D64" s="35" t="s">
        <v>338</v>
      </c>
      <c r="E64" s="31" t="s">
        <v>435</v>
      </c>
      <c r="F64" s="31">
        <v>215</v>
      </c>
      <c r="G64" s="47">
        <v>1612.5</v>
      </c>
    </row>
    <row r="65" spans="1:7" s="87" customFormat="1" x14ac:dyDescent="0.25">
      <c r="A65" s="33">
        <v>55</v>
      </c>
      <c r="B65" s="90" t="s">
        <v>14</v>
      </c>
      <c r="C65" s="90" t="s">
        <v>14</v>
      </c>
      <c r="D65" s="35" t="s">
        <v>338</v>
      </c>
      <c r="E65" s="90" t="s">
        <v>425</v>
      </c>
      <c r="F65" s="31">
        <v>15</v>
      </c>
      <c r="G65" s="31">
        <f>F65*7.5</f>
        <v>112.5</v>
      </c>
    </row>
    <row r="66" spans="1:7" s="87" customFormat="1" ht="33.75" customHeight="1" x14ac:dyDescent="0.25">
      <c r="A66" s="33">
        <v>46</v>
      </c>
      <c r="B66" s="90" t="s">
        <v>14</v>
      </c>
      <c r="C66" s="90" t="s">
        <v>14</v>
      </c>
      <c r="D66" s="31" t="s">
        <v>388</v>
      </c>
      <c r="E66" s="31" t="s">
        <v>389</v>
      </c>
      <c r="F66" s="31" t="s">
        <v>390</v>
      </c>
      <c r="G66" s="47" t="s">
        <v>520</v>
      </c>
    </row>
    <row r="67" spans="1:7" s="87" customFormat="1" ht="33.75" customHeight="1" x14ac:dyDescent="0.25">
      <c r="A67" s="33"/>
      <c r="B67" s="90" t="s">
        <v>14</v>
      </c>
      <c r="C67" s="90" t="s">
        <v>14</v>
      </c>
      <c r="D67" s="31" t="s">
        <v>15</v>
      </c>
      <c r="E67" s="31" t="s">
        <v>438</v>
      </c>
      <c r="F67" s="31">
        <v>100</v>
      </c>
      <c r="G67" s="47">
        <v>750</v>
      </c>
    </row>
    <row r="68" spans="1:7" s="87" customFormat="1" ht="33.75" customHeight="1" x14ac:dyDescent="0.25">
      <c r="A68" s="33">
        <v>47</v>
      </c>
      <c r="B68" s="90" t="s">
        <v>14</v>
      </c>
      <c r="C68" s="90" t="s">
        <v>14</v>
      </c>
      <c r="D68" s="31" t="s">
        <v>388</v>
      </c>
      <c r="E68" s="31" t="s">
        <v>439</v>
      </c>
      <c r="F68" s="31">
        <v>35</v>
      </c>
      <c r="G68" s="47">
        <v>101.3</v>
      </c>
    </row>
    <row r="69" spans="1:7" s="87" customFormat="1" ht="33.75" customHeight="1" x14ac:dyDescent="0.25">
      <c r="A69" s="33">
        <v>48</v>
      </c>
      <c r="B69" s="35" t="s">
        <v>14</v>
      </c>
      <c r="C69" s="88" t="s">
        <v>14</v>
      </c>
      <c r="D69" s="35" t="s">
        <v>62</v>
      </c>
      <c r="E69" s="35" t="s">
        <v>434</v>
      </c>
      <c r="F69" s="35">
        <v>95</v>
      </c>
      <c r="G69" s="89">
        <v>712.5</v>
      </c>
    </row>
    <row r="70" spans="1:7" s="87" customFormat="1" x14ac:dyDescent="0.25">
      <c r="A70" s="152">
        <v>56</v>
      </c>
      <c r="B70" s="88" t="s">
        <v>14</v>
      </c>
      <c r="C70" s="88" t="s">
        <v>14</v>
      </c>
      <c r="D70" s="88" t="s">
        <v>62</v>
      </c>
      <c r="E70" s="88" t="s">
        <v>426</v>
      </c>
      <c r="F70" s="35">
        <v>252</v>
      </c>
      <c r="G70" s="35">
        <f>F70*29</f>
        <v>7308</v>
      </c>
    </row>
    <row r="71" spans="1:7" s="87" customFormat="1" x14ac:dyDescent="0.25">
      <c r="A71" s="31"/>
      <c r="B71" s="88" t="s">
        <v>14</v>
      </c>
      <c r="C71" s="88" t="s">
        <v>14</v>
      </c>
      <c r="D71" s="90"/>
      <c r="E71" s="90"/>
      <c r="F71" s="31"/>
      <c r="G71" s="31"/>
    </row>
    <row r="72" spans="1:7" s="87" customFormat="1" x14ac:dyDescent="0.25">
      <c r="A72" s="31"/>
      <c r="B72" s="88" t="s">
        <v>14</v>
      </c>
      <c r="C72" s="88" t="s">
        <v>14</v>
      </c>
      <c r="D72" s="90"/>
      <c r="E72" s="90"/>
      <c r="F72" s="31"/>
      <c r="G72" s="31"/>
    </row>
    <row r="73" spans="1:7" s="87" customFormat="1" x14ac:dyDescent="0.25">
      <c r="A73" s="31"/>
      <c r="B73" s="88" t="s">
        <v>14</v>
      </c>
      <c r="C73" s="88" t="s">
        <v>14</v>
      </c>
      <c r="D73" s="90"/>
      <c r="E73" s="90"/>
      <c r="F73" s="31"/>
      <c r="G73" s="31"/>
    </row>
    <row r="74" spans="1:7" s="87" customFormat="1" x14ac:dyDescent="0.25">
      <c r="A74" s="31"/>
      <c r="B74" s="88" t="s">
        <v>14</v>
      </c>
      <c r="C74" s="88" t="s">
        <v>14</v>
      </c>
      <c r="D74" s="90"/>
      <c r="E74" s="90"/>
      <c r="F74" s="31"/>
      <c r="G74" s="31"/>
    </row>
    <row r="75" spans="1:7" ht="15.75" thickBot="1" x14ac:dyDescent="0.3">
      <c r="F75" t="s">
        <v>456</v>
      </c>
      <c r="G75" s="153">
        <f>SUM(G6:G70)</f>
        <v>51433.89</v>
      </c>
    </row>
  </sheetData>
  <mergeCells count="1">
    <mergeCell ref="G55:G60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C0FF-CD76-462C-9BAF-973E176DA5C8}">
  <dimension ref="A1:Z7"/>
  <sheetViews>
    <sheetView tabSelected="1" workbookViewId="0">
      <selection activeCell="F18" sqref="F18"/>
    </sheetView>
  </sheetViews>
  <sheetFormatPr defaultRowHeight="15" x14ac:dyDescent="0.25"/>
  <cols>
    <col min="2" max="2" width="15.7109375" customWidth="1"/>
    <col min="3" max="3" width="17.42578125" customWidth="1"/>
    <col min="4" max="4" width="17" customWidth="1"/>
    <col min="5" max="5" width="15.28515625" customWidth="1"/>
    <col min="6" max="6" width="14.42578125" customWidth="1"/>
    <col min="7" max="7" width="8.140625" customWidth="1"/>
    <col min="8" max="8" width="10" customWidth="1"/>
    <col min="9" max="9" width="10.7109375" customWidth="1"/>
    <col min="10" max="10" width="26.28515625" customWidth="1"/>
  </cols>
  <sheetData>
    <row r="1" spans="1:26" x14ac:dyDescent="0.25">
      <c r="A1" s="116" t="s">
        <v>4</v>
      </c>
      <c r="B1" s="117"/>
      <c r="C1" s="117"/>
      <c r="D1" s="117"/>
      <c r="E1" s="117"/>
      <c r="F1" s="117"/>
      <c r="G1" s="117"/>
      <c r="H1" s="117"/>
      <c r="I1" s="117"/>
      <c r="J1" s="118"/>
    </row>
    <row r="2" spans="1:26" ht="15.75" thickBot="1" x14ac:dyDescent="0.3">
      <c r="A2" s="119" t="s">
        <v>5</v>
      </c>
      <c r="B2" s="115"/>
      <c r="C2" s="115" t="s">
        <v>416</v>
      </c>
      <c r="D2" s="115"/>
      <c r="E2" s="115"/>
      <c r="F2" s="115"/>
      <c r="G2" s="115"/>
      <c r="H2" s="115"/>
      <c r="I2" s="115"/>
      <c r="J2" s="120"/>
    </row>
    <row r="3" spans="1:26" ht="15.75" thickBot="1" x14ac:dyDescent="0.3"/>
    <row r="4" spans="1:26" s="114" customFormat="1" ht="60.75" thickBot="1" x14ac:dyDescent="0.3">
      <c r="A4" s="129" t="s">
        <v>8</v>
      </c>
      <c r="B4" s="80" t="s">
        <v>9</v>
      </c>
      <c r="C4" s="80" t="s">
        <v>10</v>
      </c>
      <c r="D4" s="80" t="s">
        <v>30</v>
      </c>
      <c r="E4" s="80" t="s">
        <v>31</v>
      </c>
      <c r="F4" s="80" t="s">
        <v>364</v>
      </c>
      <c r="G4" s="80" t="s">
        <v>515</v>
      </c>
      <c r="H4" s="80" t="s">
        <v>517</v>
      </c>
      <c r="I4" s="80" t="s">
        <v>518</v>
      </c>
      <c r="J4" s="104" t="s">
        <v>375</v>
      </c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s="2" customFormat="1" ht="48.75" customHeight="1" x14ac:dyDescent="0.25">
      <c r="A5" s="131">
        <v>1</v>
      </c>
      <c r="B5" s="131" t="s">
        <v>14</v>
      </c>
      <c r="C5" s="131" t="s">
        <v>14</v>
      </c>
      <c r="D5" s="132" t="s">
        <v>155</v>
      </c>
      <c r="E5" s="33" t="s">
        <v>441</v>
      </c>
      <c r="F5" s="133">
        <v>4314</v>
      </c>
      <c r="G5" s="133" t="s">
        <v>516</v>
      </c>
      <c r="H5" s="133" t="s">
        <v>516</v>
      </c>
      <c r="I5" s="133" t="s">
        <v>516</v>
      </c>
      <c r="J5" s="134" t="s">
        <v>540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</row>
    <row r="6" spans="1:26" s="2" customFormat="1" ht="45.75" thickBot="1" x14ac:dyDescent="0.3">
      <c r="A6" s="65">
        <v>2</v>
      </c>
      <c r="B6" s="65" t="s">
        <v>14</v>
      </c>
      <c r="C6" s="65" t="s">
        <v>14</v>
      </c>
      <c r="D6" s="65" t="s">
        <v>155</v>
      </c>
      <c r="E6" s="65" t="s">
        <v>454</v>
      </c>
      <c r="F6" s="65">
        <v>511</v>
      </c>
      <c r="G6" s="135" t="s">
        <v>516</v>
      </c>
      <c r="H6" s="135" t="s">
        <v>516</v>
      </c>
      <c r="I6" s="135" t="s">
        <v>516</v>
      </c>
      <c r="J6" s="36" t="s">
        <v>519</v>
      </c>
    </row>
    <row r="7" spans="1:26" ht="15.75" thickBot="1" x14ac:dyDescent="0.3">
      <c r="I7" t="s">
        <v>456</v>
      </c>
      <c r="J7" s="130" t="s">
        <v>539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3BC3F-2E2E-4D34-8D93-AA9976800E63}">
  <dimension ref="A1:G30"/>
  <sheetViews>
    <sheetView topLeftCell="A10" workbookViewId="0">
      <selection activeCell="I32" sqref="I32"/>
    </sheetView>
  </sheetViews>
  <sheetFormatPr defaultRowHeight="15" x14ac:dyDescent="0.25"/>
  <cols>
    <col min="1" max="1" width="11.28515625" customWidth="1"/>
    <col min="2" max="2" width="16.85546875" customWidth="1"/>
    <col min="3" max="3" width="18.5703125" customWidth="1"/>
    <col min="4" max="5" width="20.28515625" customWidth="1"/>
    <col min="6" max="6" width="19.7109375" customWidth="1"/>
    <col min="7" max="7" width="27.140625" customWidth="1"/>
    <col min="8" max="8" width="16.140625" customWidth="1"/>
    <col min="9" max="9" width="43" customWidth="1"/>
    <col min="10" max="10" width="15.5703125" customWidth="1"/>
    <col min="11" max="11" width="15.42578125" customWidth="1"/>
  </cols>
  <sheetData>
    <row r="1" spans="1:7" s="2" customFormat="1" x14ac:dyDescent="0.25">
      <c r="A1" s="77" t="s">
        <v>6</v>
      </c>
      <c r="B1" s="78"/>
      <c r="C1" s="78"/>
      <c r="D1" s="78"/>
      <c r="E1" s="78"/>
      <c r="F1" s="78"/>
      <c r="G1" s="101"/>
    </row>
    <row r="2" spans="1:7" s="2" customFormat="1" x14ac:dyDescent="0.25">
      <c r="A2" s="81" t="s">
        <v>7</v>
      </c>
      <c r="B2" s="85"/>
      <c r="C2" s="85"/>
      <c r="D2" s="85"/>
      <c r="E2" s="85"/>
      <c r="F2" s="85"/>
      <c r="G2" s="102"/>
    </row>
    <row r="3" spans="1:7" s="2" customFormat="1" ht="15.75" thickBot="1" x14ac:dyDescent="0.3">
      <c r="A3" s="165" t="s">
        <v>458</v>
      </c>
      <c r="B3" s="166"/>
      <c r="C3" s="166"/>
      <c r="D3" s="166"/>
      <c r="E3" s="166"/>
      <c r="F3" s="166"/>
      <c r="G3" s="128"/>
    </row>
    <row r="4" spans="1:7" ht="15.75" thickBot="1" x14ac:dyDescent="0.3"/>
    <row r="5" spans="1:7" ht="39" thickBot="1" x14ac:dyDescent="0.3">
      <c r="A5" s="127" t="s">
        <v>8</v>
      </c>
      <c r="B5" s="125" t="s">
        <v>9</v>
      </c>
      <c r="C5" s="125" t="s">
        <v>417</v>
      </c>
      <c r="D5" s="125" t="s">
        <v>459</v>
      </c>
      <c r="E5" s="125" t="s">
        <v>460</v>
      </c>
      <c r="F5" s="125" t="s">
        <v>461</v>
      </c>
      <c r="G5" s="126" t="s">
        <v>462</v>
      </c>
    </row>
    <row r="6" spans="1:7" ht="25.5" x14ac:dyDescent="0.25">
      <c r="A6" s="121">
        <v>1</v>
      </c>
      <c r="B6" s="121" t="s">
        <v>463</v>
      </c>
      <c r="C6" s="121" t="s">
        <v>464</v>
      </c>
      <c r="D6" s="122" t="s">
        <v>510</v>
      </c>
      <c r="E6" s="123" t="s">
        <v>466</v>
      </c>
      <c r="F6" s="122">
        <v>493.41</v>
      </c>
      <c r="G6" s="124">
        <v>14470</v>
      </c>
    </row>
    <row r="7" spans="1:7" ht="25.5" x14ac:dyDescent="0.25">
      <c r="A7" s="68">
        <v>2</v>
      </c>
      <c r="B7" s="68" t="s">
        <v>463</v>
      </c>
      <c r="C7" s="68" t="s">
        <v>464</v>
      </c>
      <c r="D7" s="69" t="s">
        <v>465</v>
      </c>
      <c r="E7" s="70" t="s">
        <v>466</v>
      </c>
      <c r="F7" s="70">
        <v>377.37</v>
      </c>
      <c r="G7" s="71">
        <v>5880</v>
      </c>
    </row>
    <row r="8" spans="1:7" ht="25.5" x14ac:dyDescent="0.25">
      <c r="A8" s="68">
        <v>3</v>
      </c>
      <c r="B8" s="68" t="s">
        <v>463</v>
      </c>
      <c r="C8" s="64" t="s">
        <v>464</v>
      </c>
      <c r="D8" s="69" t="s">
        <v>467</v>
      </c>
      <c r="E8" s="70" t="s">
        <v>466</v>
      </c>
      <c r="F8" s="69">
        <v>688.12</v>
      </c>
      <c r="G8" s="71">
        <v>10730</v>
      </c>
    </row>
    <row r="9" spans="1:7" ht="25.5" x14ac:dyDescent="0.25">
      <c r="A9" s="6">
        <v>4</v>
      </c>
      <c r="B9" s="68" t="s">
        <v>463</v>
      </c>
      <c r="C9" s="68" t="s">
        <v>464</v>
      </c>
      <c r="D9" s="69" t="s">
        <v>468</v>
      </c>
      <c r="E9" s="70" t="s">
        <v>469</v>
      </c>
      <c r="F9" s="69">
        <v>339.45</v>
      </c>
      <c r="G9" s="71">
        <v>11850</v>
      </c>
    </row>
    <row r="10" spans="1:7" ht="25.5" x14ac:dyDescent="0.25">
      <c r="A10" s="68">
        <v>5</v>
      </c>
      <c r="B10" s="68" t="s">
        <v>470</v>
      </c>
      <c r="C10" s="68" t="s">
        <v>464</v>
      </c>
      <c r="D10" s="69" t="s">
        <v>471</v>
      </c>
      <c r="E10" s="70" t="s">
        <v>472</v>
      </c>
      <c r="F10" s="69">
        <v>151.34</v>
      </c>
      <c r="G10" s="71">
        <v>8600</v>
      </c>
    </row>
    <row r="11" spans="1:7" ht="25.5" x14ac:dyDescent="0.25">
      <c r="A11" s="68">
        <v>6</v>
      </c>
      <c r="B11" s="68" t="s">
        <v>463</v>
      </c>
      <c r="C11" s="68" t="s">
        <v>473</v>
      </c>
      <c r="D11" s="69" t="s">
        <v>474</v>
      </c>
      <c r="E11" s="70" t="s">
        <v>475</v>
      </c>
      <c r="F11" s="69">
        <v>30.9</v>
      </c>
      <c r="G11" s="71">
        <v>570</v>
      </c>
    </row>
    <row r="12" spans="1:7" ht="25.5" x14ac:dyDescent="0.25">
      <c r="A12" s="6">
        <v>7</v>
      </c>
      <c r="B12" s="68" t="s">
        <v>463</v>
      </c>
      <c r="C12" s="68" t="s">
        <v>464</v>
      </c>
      <c r="D12" s="69" t="s">
        <v>476</v>
      </c>
      <c r="E12" s="70" t="s">
        <v>477</v>
      </c>
      <c r="F12" s="69">
        <v>500</v>
      </c>
      <c r="G12" s="71">
        <v>15000</v>
      </c>
    </row>
    <row r="13" spans="1:7" ht="25.5" x14ac:dyDescent="0.25">
      <c r="A13" s="68">
        <v>8</v>
      </c>
      <c r="B13" s="68" t="s">
        <v>463</v>
      </c>
      <c r="C13" s="68" t="s">
        <v>464</v>
      </c>
      <c r="D13" s="69" t="s">
        <v>478</v>
      </c>
      <c r="E13" s="70" t="s">
        <v>479</v>
      </c>
      <c r="F13" s="69">
        <v>78.790000000000006</v>
      </c>
      <c r="G13" s="71">
        <v>3300</v>
      </c>
    </row>
    <row r="14" spans="1:7" x14ac:dyDescent="0.25">
      <c r="A14" s="68">
        <v>9</v>
      </c>
      <c r="B14" s="68" t="s">
        <v>463</v>
      </c>
      <c r="C14" s="68" t="s">
        <v>464</v>
      </c>
      <c r="D14" s="69" t="s">
        <v>480</v>
      </c>
      <c r="E14" s="70" t="s">
        <v>511</v>
      </c>
      <c r="F14" s="69">
        <v>44.77</v>
      </c>
      <c r="G14" s="71">
        <v>1800</v>
      </c>
    </row>
    <row r="15" spans="1:7" ht="25.5" x14ac:dyDescent="0.25">
      <c r="A15" s="6">
        <v>10</v>
      </c>
      <c r="B15" s="68" t="s">
        <v>470</v>
      </c>
      <c r="C15" s="68" t="s">
        <v>464</v>
      </c>
      <c r="D15" s="69" t="s">
        <v>481</v>
      </c>
      <c r="E15" s="70" t="s">
        <v>482</v>
      </c>
      <c r="F15" s="69">
        <v>366.75</v>
      </c>
      <c r="G15" s="71">
        <v>12670</v>
      </c>
    </row>
    <row r="16" spans="1:7" x14ac:dyDescent="0.25">
      <c r="A16" s="68">
        <v>11</v>
      </c>
      <c r="B16" s="68" t="s">
        <v>463</v>
      </c>
      <c r="C16" s="75" t="s">
        <v>464</v>
      </c>
      <c r="D16" s="69" t="s">
        <v>483</v>
      </c>
      <c r="E16" s="70" t="s">
        <v>484</v>
      </c>
      <c r="F16" s="69">
        <v>91.48</v>
      </c>
      <c r="G16" s="71">
        <v>1520</v>
      </c>
    </row>
    <row r="17" spans="1:7" x14ac:dyDescent="0.25">
      <c r="A17" s="68">
        <v>12</v>
      </c>
      <c r="B17" s="68" t="s">
        <v>463</v>
      </c>
      <c r="C17" s="68" t="s">
        <v>464</v>
      </c>
      <c r="D17" s="69" t="s">
        <v>485</v>
      </c>
      <c r="E17" s="70" t="s">
        <v>486</v>
      </c>
      <c r="F17" s="70">
        <v>29.64</v>
      </c>
      <c r="G17" s="71">
        <v>1100</v>
      </c>
    </row>
    <row r="18" spans="1:7" x14ac:dyDescent="0.25">
      <c r="A18" s="6">
        <v>13</v>
      </c>
      <c r="B18" s="68" t="s">
        <v>463</v>
      </c>
      <c r="C18" s="68" t="s">
        <v>464</v>
      </c>
      <c r="D18" s="69" t="s">
        <v>487</v>
      </c>
      <c r="E18" s="70" t="s">
        <v>488</v>
      </c>
      <c r="F18" s="70">
        <v>79.67</v>
      </c>
      <c r="G18" s="71">
        <v>4000</v>
      </c>
    </row>
    <row r="19" spans="1:7" x14ac:dyDescent="0.25">
      <c r="A19" s="68">
        <v>14</v>
      </c>
      <c r="B19" s="68" t="s">
        <v>463</v>
      </c>
      <c r="C19" s="68" t="s">
        <v>464</v>
      </c>
      <c r="D19" s="69" t="s">
        <v>489</v>
      </c>
      <c r="E19" s="70" t="s">
        <v>490</v>
      </c>
      <c r="F19" s="70">
        <v>400</v>
      </c>
      <c r="G19" s="71">
        <v>6400</v>
      </c>
    </row>
    <row r="20" spans="1:7" x14ac:dyDescent="0.25">
      <c r="A20" s="68">
        <v>15</v>
      </c>
      <c r="B20" s="68" t="s">
        <v>463</v>
      </c>
      <c r="C20" s="68" t="s">
        <v>464</v>
      </c>
      <c r="D20" s="69" t="s">
        <v>491</v>
      </c>
      <c r="E20" s="70" t="s">
        <v>492</v>
      </c>
      <c r="F20" s="70">
        <v>250</v>
      </c>
      <c r="G20" s="71">
        <v>7000</v>
      </c>
    </row>
    <row r="21" spans="1:7" x14ac:dyDescent="0.25">
      <c r="A21" s="6">
        <v>16</v>
      </c>
      <c r="B21" s="68" t="s">
        <v>463</v>
      </c>
      <c r="C21" s="68" t="s">
        <v>464</v>
      </c>
      <c r="D21" s="69" t="s">
        <v>493</v>
      </c>
      <c r="E21" s="72" t="s">
        <v>494</v>
      </c>
      <c r="F21" s="70">
        <v>200</v>
      </c>
      <c r="G21" s="71">
        <v>3200</v>
      </c>
    </row>
    <row r="22" spans="1:7" x14ac:dyDescent="0.25">
      <c r="A22" s="68">
        <v>17</v>
      </c>
      <c r="B22" s="68" t="s">
        <v>463</v>
      </c>
      <c r="C22" s="68" t="s">
        <v>464</v>
      </c>
      <c r="D22" s="69" t="s">
        <v>495</v>
      </c>
      <c r="E22" s="70" t="s">
        <v>496</v>
      </c>
      <c r="F22" s="70">
        <v>300</v>
      </c>
      <c r="G22" s="71">
        <v>8100</v>
      </c>
    </row>
    <row r="23" spans="1:7" x14ac:dyDescent="0.25">
      <c r="A23" s="68">
        <v>18</v>
      </c>
      <c r="B23" s="68" t="s">
        <v>463</v>
      </c>
      <c r="C23" s="68" t="s">
        <v>464</v>
      </c>
      <c r="D23" s="69" t="s">
        <v>497</v>
      </c>
      <c r="E23" s="70" t="s">
        <v>498</v>
      </c>
      <c r="F23" s="70">
        <v>300</v>
      </c>
      <c r="G23" s="71">
        <v>5100</v>
      </c>
    </row>
    <row r="24" spans="1:7" x14ac:dyDescent="0.25">
      <c r="A24" s="6">
        <v>19</v>
      </c>
      <c r="B24" s="68" t="s">
        <v>463</v>
      </c>
      <c r="C24" s="68" t="s">
        <v>464</v>
      </c>
      <c r="D24" s="69" t="s">
        <v>499</v>
      </c>
      <c r="E24" s="70" t="s">
        <v>500</v>
      </c>
      <c r="F24" s="69">
        <v>400</v>
      </c>
      <c r="G24" s="71">
        <v>6400</v>
      </c>
    </row>
    <row r="25" spans="1:7" x14ac:dyDescent="0.25">
      <c r="A25" s="68">
        <v>20</v>
      </c>
      <c r="B25" s="68" t="s">
        <v>463</v>
      </c>
      <c r="C25" s="68" t="s">
        <v>464</v>
      </c>
      <c r="D25" s="70" t="s">
        <v>501</v>
      </c>
      <c r="E25" s="70" t="s">
        <v>502</v>
      </c>
      <c r="F25" s="70">
        <v>210</v>
      </c>
      <c r="G25" s="71">
        <v>3800</v>
      </c>
    </row>
    <row r="26" spans="1:7" x14ac:dyDescent="0.25">
      <c r="A26" s="68">
        <v>21</v>
      </c>
      <c r="B26" s="68" t="s">
        <v>463</v>
      </c>
      <c r="C26" s="68" t="s">
        <v>464</v>
      </c>
      <c r="D26" s="69" t="s">
        <v>503</v>
      </c>
      <c r="E26" s="70" t="s">
        <v>504</v>
      </c>
      <c r="F26" s="70">
        <v>250</v>
      </c>
      <c r="G26" s="71">
        <v>9000</v>
      </c>
    </row>
    <row r="27" spans="1:7" x14ac:dyDescent="0.25">
      <c r="A27" s="6">
        <v>22</v>
      </c>
      <c r="B27" s="68" t="s">
        <v>463</v>
      </c>
      <c r="C27" s="68" t="s">
        <v>464</v>
      </c>
      <c r="D27" s="69" t="s">
        <v>505</v>
      </c>
      <c r="E27" s="70" t="s">
        <v>506</v>
      </c>
      <c r="F27" s="70">
        <v>150</v>
      </c>
      <c r="G27" s="71">
        <v>4800</v>
      </c>
    </row>
    <row r="28" spans="1:7" x14ac:dyDescent="0.25">
      <c r="A28" s="68">
        <v>23</v>
      </c>
      <c r="B28" s="68" t="s">
        <v>463</v>
      </c>
      <c r="C28" s="68" t="s">
        <v>464</v>
      </c>
      <c r="D28" s="6" t="s">
        <v>507</v>
      </c>
      <c r="E28" s="73" t="s">
        <v>508</v>
      </c>
      <c r="F28" s="70">
        <v>800</v>
      </c>
      <c r="G28" s="71">
        <v>11050</v>
      </c>
    </row>
    <row r="29" spans="1:7" ht="26.25" thickBot="1" x14ac:dyDescent="0.3">
      <c r="A29" s="68">
        <v>24</v>
      </c>
      <c r="B29" s="68" t="s">
        <v>463</v>
      </c>
      <c r="C29" s="68" t="s">
        <v>464</v>
      </c>
      <c r="D29" s="6"/>
      <c r="E29" s="73" t="s">
        <v>509</v>
      </c>
      <c r="F29" s="74">
        <v>2000</v>
      </c>
      <c r="G29" s="66"/>
    </row>
    <row r="30" spans="1:7" ht="15.75" thickBot="1" x14ac:dyDescent="0.3">
      <c r="G30" s="67">
        <f>G29+G28+G27+G26+G25+G24+G23+G22+G21+G20+G19+G18+G17+G16+G15+G14+G13+G12+G11+G10+G9+G8+G7+G6</f>
        <v>156340</v>
      </c>
    </row>
  </sheetData>
  <mergeCells count="1"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ODKUPI</vt:lpstr>
      <vt:lpstr>PRODAJA</vt:lpstr>
      <vt:lpstr>stavbna pravica</vt:lpstr>
      <vt:lpstr>prodaja premičnin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Barbara</dc:creator>
  <cp:lastModifiedBy>Katarina Barbara</cp:lastModifiedBy>
  <cp:lastPrinted>2026-03-05T13:36:11Z</cp:lastPrinted>
  <dcterms:created xsi:type="dcterms:W3CDTF">2025-11-27T12:21:58Z</dcterms:created>
  <dcterms:modified xsi:type="dcterms:W3CDTF">2026-03-05T13:37:08Z</dcterms:modified>
</cp:coreProperties>
</file>